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0" windowHeight="13080" activeTab="2"/>
  </bookViews>
  <sheets>
    <sheet name="Titulní list rozpočtu" sheetId="1" r:id="rId1"/>
    <sheet name="Rekapitulace" sheetId="2" r:id="rId2"/>
    <sheet name="Položky všech ceníků" sheetId="3" r:id="rId3"/>
  </sheets>
  <definedNames>
    <definedName name="_xlnm.Print_Titles" localSheetId="2">'Položky všech ceníků'!$1:$7</definedName>
    <definedName name="_xlnm.Print_Titles" localSheetId="0">'Titulní list rozpočtu'!$1:$7</definedName>
    <definedName name="_xlnm.Print_Area" localSheetId="2">'Položky všech ceníků'!$A$3:$G$113</definedName>
  </definedNames>
  <calcPr calcId="145621"/>
</workbook>
</file>

<file path=xl/calcChain.xml><?xml version="1.0" encoding="utf-8"?>
<calcChain xmlns="http://schemas.openxmlformats.org/spreadsheetml/2006/main">
  <c r="G12" i="3" l="1"/>
  <c r="G14" i="3"/>
  <c r="G15" i="3"/>
  <c r="G17" i="3"/>
  <c r="G19" i="3"/>
  <c r="G21" i="3"/>
  <c r="G23" i="3"/>
  <c r="G25" i="3"/>
  <c r="G27" i="3"/>
  <c r="G29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70" i="3"/>
  <c r="G71" i="3"/>
  <c r="G72" i="3"/>
  <c r="G73" i="3"/>
  <c r="G74" i="3"/>
  <c r="G75" i="3"/>
  <c r="G85" i="3"/>
  <c r="G86" i="3"/>
  <c r="D111" i="3" s="1"/>
  <c r="G111" i="3" s="1"/>
  <c r="G88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33" i="3" l="1"/>
  <c r="D11" i="2" s="1"/>
  <c r="G76" i="3" l="1"/>
  <c r="D17" i="2" s="1"/>
  <c r="D18" i="2" s="1"/>
  <c r="G61" i="3"/>
  <c r="D12" i="2" s="1"/>
  <c r="G109" i="3"/>
  <c r="G112" i="3" s="1"/>
  <c r="G117" i="3" l="1"/>
  <c r="D13" i="2"/>
  <c r="D14" i="2" s="1"/>
  <c r="D20" i="2" s="1"/>
</calcChain>
</file>

<file path=xl/sharedStrings.xml><?xml version="1.0" encoding="utf-8"?>
<sst xmlns="http://schemas.openxmlformats.org/spreadsheetml/2006/main" count="224" uniqueCount="126">
  <si>
    <t>Zakázka číslo:</t>
  </si>
  <si>
    <t>Název:</t>
  </si>
  <si>
    <t/>
  </si>
  <si>
    <t>Investor:</t>
  </si>
  <si>
    <t xml:space="preserve">Město Trutnov, </t>
  </si>
  <si>
    <t>Slovanské nám. 165,  Trutnov</t>
  </si>
  <si>
    <t>vypracoval:</t>
  </si>
  <si>
    <t>e-mail:</t>
  </si>
  <si>
    <t>dne:</t>
  </si>
  <si>
    <t>Rekapitulace</t>
  </si>
  <si>
    <t>Kap.</t>
  </si>
  <si>
    <t>Popis položky</t>
  </si>
  <si>
    <t>Základ DPH</t>
  </si>
  <si>
    <t>A.</t>
  </si>
  <si>
    <t>UPRAVENÉ ROZPOČTOVÉ NÁKLADY</t>
  </si>
  <si>
    <t>1.</t>
  </si>
  <si>
    <t>3.</t>
  </si>
  <si>
    <t>4.</t>
  </si>
  <si>
    <t>5.</t>
  </si>
  <si>
    <t>CELKEM URN</t>
  </si>
  <si>
    <t>Σ</t>
  </si>
  <si>
    <t>46-M - Zemní a pomocné stavební práce při elektromontážích</t>
  </si>
  <si>
    <t>Poř.č.</t>
  </si>
  <si>
    <t>Cena/jedn. [Kč]</t>
  </si>
  <si>
    <t>Množství</t>
  </si>
  <si>
    <t>Jedn.</t>
  </si>
  <si>
    <t>Celkem [Kč]</t>
  </si>
  <si>
    <t>vytyč.trati kab.vedení v zastavěném prostoru</t>
  </si>
  <si>
    <t>km</t>
  </si>
  <si>
    <t>ks</t>
  </si>
  <si>
    <t>betonový základ do rostlé zeminy bez bednění, tř. C 16/20</t>
  </si>
  <si>
    <t>m3</t>
  </si>
  <si>
    <t>m</t>
  </si>
  <si>
    <t>fólie výstražná z PVC šířky 22cm</t>
  </si>
  <si>
    <t>kabel.prostup z HDPE roury světl.do 10.5cm</t>
  </si>
  <si>
    <t>odvoz zeminy do 1km</t>
  </si>
  <si>
    <t>800-741 - Elektroinstalace - silnoproud</t>
  </si>
  <si>
    <t>elektrovýzbroj stožáru pro 1 okruh</t>
  </si>
  <si>
    <t>uzem. v zemi FeZn 30x4mm vč.svorek;propoj.aj.</t>
  </si>
  <si>
    <t>uzem. v zemi FeZn R=8-10 mm vč.svorek;propoj.aj.</t>
  </si>
  <si>
    <t>Ostatní a vedlejší náklady</t>
  </si>
  <si>
    <t>napojení ve stávajícím svítidle VO</t>
  </si>
  <si>
    <t>napojení na stávající uzemnění</t>
  </si>
  <si>
    <t>přípatek za zatahování kabelu do chráničky</t>
  </si>
  <si>
    <t>uzemnění - ochrana proti korozi</t>
  </si>
  <si>
    <t>náklady na dopravu</t>
  </si>
  <si>
    <t>Materiály</t>
  </si>
  <si>
    <t>FeZn 30x4mm</t>
  </si>
  <si>
    <t>FeZn R=10mm s PVC izolací</t>
  </si>
  <si>
    <t>svorka SR02</t>
  </si>
  <si>
    <t>svorka SR03</t>
  </si>
  <si>
    <t>kabelové oko na FeZn drát 10mm2, vč. pérové a vějířové podložky</t>
  </si>
  <si>
    <t>fólie z polyetylenu šíře 220mm</t>
  </si>
  <si>
    <t>chránička ohebná korugovaná HDPE40</t>
  </si>
  <si>
    <t>Zemní a pomocné stavební práce při elektromontážích celkem:</t>
  </si>
  <si>
    <t>Elektroinstalace - silnoproud montáž celkem:</t>
  </si>
  <si>
    <t>Ostatní a vedlejší náklady celkem:</t>
  </si>
  <si>
    <t>Materiály celkem:</t>
  </si>
  <si>
    <t>Prořez</t>
  </si>
  <si>
    <t>%</t>
  </si>
  <si>
    <t>Materiály vč. prořezu celkem:</t>
  </si>
  <si>
    <t>46-M - Zemní a pomocné stavební práce při elektromontážích - MONTÁŽ</t>
  </si>
  <si>
    <t>800-741 - Elektroinstalace - silnoproud - MONTÁŽ</t>
  </si>
  <si>
    <t>MATERIÁLY (včetně prořezu)</t>
  </si>
  <si>
    <t>B.</t>
  </si>
  <si>
    <t>OSTATNÍ A VEDLEJŠÍ NÁKLADY</t>
  </si>
  <si>
    <t>CELKEM OSTATNÍ A VEDLEJŠÍ NÁKLADY</t>
  </si>
  <si>
    <t>ROZPOČET</t>
  </si>
  <si>
    <t>Výkresová dokumentace :</t>
  </si>
  <si>
    <t>jáma pro stožár VO, tř.3</t>
  </si>
  <si>
    <t>celková prohlídka, zkoušení, měření a vyhotovení revizní zprávy</t>
  </si>
  <si>
    <t>zákad plastový pro stožár</t>
  </si>
  <si>
    <t xml:space="preserve">el. Výzbroj stožáru </t>
  </si>
  <si>
    <t>plošina</t>
  </si>
  <si>
    <t>hod</t>
  </si>
  <si>
    <t>Veřejné osvětlení</t>
  </si>
  <si>
    <t>Číslo pol.</t>
  </si>
  <si>
    <t>741 37-3002</t>
  </si>
  <si>
    <t>741 37-9994R</t>
  </si>
  <si>
    <t>741 12-3224</t>
  </si>
  <si>
    <t>741 13-0006</t>
  </si>
  <si>
    <t>CYKY-J 3x1.5 až 6mm2 750V</t>
  </si>
  <si>
    <t>1-CYKY-J 3x1,5mm2</t>
  </si>
  <si>
    <t>741 12-2211</t>
  </si>
  <si>
    <t>ukonč.vod.v rozv.vč.zap.a konc.do 2.5mm2</t>
  </si>
  <si>
    <t>741 13-0001</t>
  </si>
  <si>
    <t>741 32-0041</t>
  </si>
  <si>
    <t>pojistka vložka do 60A se styčným kroužkem</t>
  </si>
  <si>
    <t>pojistková vložka 6A</t>
  </si>
  <si>
    <t>9*0,2=1,6m3</t>
  </si>
  <si>
    <t>trasa nového kabelu</t>
  </si>
  <si>
    <t>500m</t>
  </si>
  <si>
    <t>Stožár bezpaticový třístupňový sadový 5m žár. zinkovaný</t>
  </si>
  <si>
    <t xml:space="preserve">Rozpočet dle projektové dokumentace </t>
  </si>
  <si>
    <t>CYKY-J 4x10mm2 750V</t>
  </si>
  <si>
    <t>1-CYKY-J 4x10mm2</t>
  </si>
  <si>
    <t>CYKY-J 3x2.5 až 6mm2 750V</t>
  </si>
  <si>
    <t>ukonč.vod.v rozv.vč.zap.a konc.do 10mm2 CYKY</t>
  </si>
  <si>
    <t>1-CYKY-J 3x2,5mm2</t>
  </si>
  <si>
    <t>ocelová trubka včetně instalačního materiálu</t>
  </si>
  <si>
    <t>svítidlo na stožár</t>
  </si>
  <si>
    <t>VEŘEJNÉ OSVĚTLEN SITUACE</t>
  </si>
  <si>
    <t>kabel.rýha 35cm šíř. 100cm hl. zem.tř.3</t>
  </si>
  <si>
    <t>ruč.zához.kab.rýhy 35cm šíř.100cm hl.zem.tř.3</t>
  </si>
  <si>
    <t>kabel.rýha 35cm šíř. 50cm hl. zem.tř.3</t>
  </si>
  <si>
    <t>ruč.zához.kab.rýhy 35cm šíř.50cm hl.zem.tř.3</t>
  </si>
  <si>
    <t>trasa nového kabelu 24+8+ 6</t>
  </si>
  <si>
    <t>trasa nového kabelu 17,5+18,5+7+17+14,5+6+19,5,5+5</t>
  </si>
  <si>
    <t>ukonč.vod.v rozv.vč.zap.a konc.do 1.5mm2</t>
  </si>
  <si>
    <t>Silniční nebo sadový výšky do 6m</t>
  </si>
  <si>
    <t>7x2=14m napojení sloupů</t>
  </si>
  <si>
    <t xml:space="preserve">Stožár bezpaticový třístupňový sadový 4 m žár. Zinkovaný </t>
  </si>
  <si>
    <t>REKAPITULACE CELKEM bez DPH</t>
  </si>
  <si>
    <t>přebytečná zemina</t>
  </si>
  <si>
    <t xml:space="preserve">materiál na usazení sloupů do základů </t>
  </si>
  <si>
    <t>Demontáž stávajícího vrchního vedení kabelu AES</t>
  </si>
  <si>
    <t xml:space="preserve">zřízení svididla v autobusové zastávce (LED Pasék) včetně spotřebního materiálu </t>
  </si>
  <si>
    <t>Led stropní svítidlo (Led pásek v hliníkové liště)</t>
  </si>
  <si>
    <t>Demontáž stávajícího svítidla na sloupu čezu</t>
  </si>
  <si>
    <t>montaž pojistkové skříně</t>
  </si>
  <si>
    <t xml:space="preserve">Sadové svítidlo, např. SOFI E 1A1.20-2770-OT2/16,1W </t>
  </si>
  <si>
    <t xml:space="preserve">Sadové svítidlo, např. SOFI E 1A1.40-2770-OVSM/40W </t>
  </si>
  <si>
    <t>pojistkový sloupek</t>
  </si>
  <si>
    <t xml:space="preserve">potřený materiál pro vystrojení sloupku </t>
  </si>
  <si>
    <t xml:space="preserve"> bez DPH</t>
  </si>
  <si>
    <t>TOČNA AUTOBUSU LHOTA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</si>
</sst>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Kč&quot;;\-#,##0.00\ &quot;Kč&quot;"/>
    <numFmt numFmtId="164" formatCode="[$-10405]#,##0.00;\-#,##0.00"/>
    <numFmt numFmtId="165" formatCode="#,##0.00\ &quot;Kč&quot;"/>
    <numFmt numFmtId="166" formatCode="#,##0.00_ ;\-#,##0.00\ "/>
  </numFmts>
  <fonts count="3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.25"/>
      <color indexed="8"/>
      <name val="Arial"/>
      <family val="2"/>
    </font>
    <font>
      <sz val="8.25"/>
      <color indexed="8"/>
      <name val="Arial"/>
      <family val="2"/>
    </font>
    <font>
      <b/>
      <sz val="12"/>
      <color indexed="12"/>
      <name val="Arial"/>
      <family val="2"/>
    </font>
    <font>
      <sz val="10"/>
      <color indexed="8"/>
      <name val="Arial"/>
      <family val="2"/>
    </font>
    <font>
      <sz val="11"/>
      <name val="Calibri"/>
      <family val="2"/>
      <charset val="238"/>
    </font>
    <font>
      <i/>
      <sz val="12"/>
      <color indexed="8"/>
      <name val="Arial"/>
      <family val="2"/>
      <charset val="238"/>
    </font>
    <font>
      <i/>
      <sz val="12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8.25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8.25"/>
      <color indexed="8"/>
      <name val="Arial"/>
      <family val="2"/>
      <charset val="238"/>
    </font>
    <font>
      <sz val="8"/>
      <name val="Calibri"/>
      <family val="2"/>
      <charset val="238"/>
    </font>
    <font>
      <b/>
      <sz val="8.25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indexed="49"/>
      <name val="Arial"/>
      <family val="2"/>
      <charset val="238"/>
    </font>
    <font>
      <sz val="10"/>
      <name val="Arial"/>
      <family val="2"/>
      <charset val="238"/>
    </font>
    <font>
      <sz val="8.25"/>
      <name val="Arial"/>
      <family val="2"/>
      <charset val="238"/>
    </font>
    <font>
      <i/>
      <sz val="8.25"/>
      <name val="Arial"/>
      <family val="2"/>
      <charset val="238"/>
    </font>
    <font>
      <sz val="8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8"/>
      <color rgb="FF000000"/>
      <name val="Arial"/>
      <family val="2"/>
      <charset val="238"/>
    </font>
    <font>
      <sz val="11"/>
      <color rgb="FF000000"/>
      <name val="Arial"/>
      <family val="2"/>
    </font>
    <font>
      <sz val="11"/>
      <color rgb="FFFF0000"/>
      <name val="Calibri"/>
      <family val="2"/>
    </font>
    <font>
      <sz val="8.5"/>
      <name val="Arial"/>
      <family val="2"/>
      <charset val="238"/>
    </font>
    <font>
      <sz val="8.5"/>
      <color indexed="8"/>
      <name val="Arial"/>
      <family val="2"/>
    </font>
    <font>
      <sz val="8.5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8"/>
      </patternFill>
    </fill>
    <fill>
      <patternFill patternType="solid">
        <fgColor indexed="10"/>
        <bgColor indexed="10"/>
      </patternFill>
    </fill>
    <fill>
      <patternFill patternType="solid">
        <fgColor indexed="4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13"/>
      </top>
      <bottom style="thin">
        <color indexed="1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808080"/>
      </top>
      <bottom style="medium">
        <color rgb="FFCCCCCC"/>
      </bottom>
      <diagonal/>
    </border>
  </borders>
  <cellStyleXfs count="5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8" fillId="0" borderId="0"/>
    <xf numFmtId="0" fontId="23" fillId="0" borderId="0"/>
  </cellStyleXfs>
  <cellXfs count="117">
    <xf numFmtId="0" fontId="1" fillId="0" borderId="0" xfId="0" applyFont="1" applyFill="1" applyBorder="1"/>
    <xf numFmtId="0" fontId="1" fillId="0" borderId="1" xfId="2" applyNumberFormat="1" applyFont="1" applyFill="1" applyBorder="1" applyAlignment="1">
      <alignment vertical="top" wrapText="1"/>
    </xf>
    <xf numFmtId="0" fontId="1" fillId="2" borderId="0" xfId="2" applyNumberFormat="1" applyFont="1" applyFill="1" applyBorder="1" applyAlignment="1">
      <alignment vertical="top" wrapText="1"/>
    </xf>
    <xf numFmtId="0" fontId="1" fillId="3" borderId="0" xfId="2" applyNumberFormat="1" applyFont="1" applyFill="1" applyBorder="1" applyAlignment="1">
      <alignment vertical="top" wrapText="1"/>
    </xf>
    <xf numFmtId="0" fontId="6" fillId="0" borderId="2" xfId="2" applyNumberFormat="1" applyFont="1" applyFill="1" applyBorder="1" applyAlignment="1">
      <alignment horizontal="right" vertical="top" wrapText="1" readingOrder="1"/>
    </xf>
    <xf numFmtId="0" fontId="6" fillId="0" borderId="2" xfId="2" applyNumberFormat="1" applyFont="1" applyFill="1" applyBorder="1" applyAlignment="1">
      <alignment vertical="top" wrapText="1" readingOrder="1"/>
    </xf>
    <xf numFmtId="0" fontId="6" fillId="0" borderId="2" xfId="2" applyNumberFormat="1" applyFont="1" applyFill="1" applyBorder="1" applyAlignment="1">
      <alignment horizontal="right" vertical="center" wrapText="1" readingOrder="1"/>
    </xf>
    <xf numFmtId="0" fontId="6" fillId="0" borderId="2" xfId="2" applyNumberFormat="1" applyFont="1" applyFill="1" applyBorder="1" applyAlignment="1">
      <alignment vertical="center" wrapText="1" readingOrder="1"/>
    </xf>
    <xf numFmtId="165" fontId="16" fillId="0" borderId="3" xfId="2" applyNumberFormat="1" applyFont="1" applyFill="1" applyBorder="1" applyAlignment="1">
      <alignment horizontal="right" vertical="top" wrapText="1" readingOrder="1"/>
    </xf>
    <xf numFmtId="0" fontId="18" fillId="0" borderId="0" xfId="2" applyNumberFormat="1" applyFont="1" applyFill="1" applyBorder="1" applyAlignment="1">
      <alignment horizontal="right" vertical="center" wrapText="1" readingOrder="1"/>
    </xf>
    <xf numFmtId="0" fontId="1" fillId="0" borderId="0" xfId="2" applyNumberFormat="1" applyFont="1" applyFill="1" applyBorder="1" applyAlignment="1">
      <alignment vertical="top" wrapText="1"/>
    </xf>
    <xf numFmtId="0" fontId="7" fillId="0" borderId="0" xfId="2" applyNumberFormat="1" applyFont="1" applyFill="1" applyBorder="1" applyAlignment="1">
      <alignment horizontal="right" vertical="center" wrapText="1" readingOrder="1"/>
    </xf>
    <xf numFmtId="0" fontId="7" fillId="0" borderId="0" xfId="2" applyNumberFormat="1" applyFont="1" applyFill="1" applyBorder="1" applyAlignment="1">
      <alignment vertical="center" wrapText="1" readingOrder="1"/>
    </xf>
    <xf numFmtId="164" fontId="7" fillId="0" borderId="0" xfId="2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vertical="center" wrapText="1" readingOrder="1"/>
    </xf>
    <xf numFmtId="0" fontId="10" fillId="0" borderId="0" xfId="0" applyFont="1" applyFill="1" applyBorder="1" applyAlignment="1">
      <alignment vertical="center"/>
    </xf>
    <xf numFmtId="0" fontId="15" fillId="0" borderId="0" xfId="2" applyNumberFormat="1" applyFont="1" applyFill="1" applyBorder="1" applyAlignment="1">
      <alignment vertical="center" wrapText="1" readingOrder="1"/>
    </xf>
    <xf numFmtId="0" fontId="11" fillId="0" borderId="0" xfId="2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10" fillId="0" borderId="3" xfId="0" applyFont="1" applyFill="1" applyBorder="1"/>
    <xf numFmtId="0" fontId="19" fillId="0" borderId="0" xfId="0" applyFont="1" applyFill="1" applyBorder="1" applyAlignment="1">
      <alignment horizontal="right"/>
    </xf>
    <xf numFmtId="0" fontId="20" fillId="0" borderId="4" xfId="2" applyNumberFormat="1" applyFont="1" applyFill="1" applyBorder="1" applyAlignment="1">
      <alignment horizontal="right" vertical="center" wrapText="1" readingOrder="1"/>
    </xf>
    <xf numFmtId="0" fontId="20" fillId="0" borderId="4" xfId="2" applyNumberFormat="1" applyFont="1" applyFill="1" applyBorder="1" applyAlignment="1">
      <alignment vertical="center" wrapText="1" readingOrder="1"/>
    </xf>
    <xf numFmtId="0" fontId="20" fillId="0" borderId="5" xfId="2" applyNumberFormat="1" applyFont="1" applyFill="1" applyBorder="1" applyAlignment="1">
      <alignment horizontal="right" vertical="center" wrapText="1" readingOrder="1"/>
    </xf>
    <xf numFmtId="0" fontId="18" fillId="0" borderId="1" xfId="2" applyNumberFormat="1" applyFont="1" applyFill="1" applyBorder="1" applyAlignment="1">
      <alignment horizontal="left" vertical="center" wrapText="1" readingOrder="1"/>
    </xf>
    <xf numFmtId="0" fontId="18" fillId="0" borderId="0" xfId="2" applyNumberFormat="1" applyFont="1" applyFill="1" applyBorder="1" applyAlignment="1">
      <alignment vertical="center" wrapText="1" readingOrder="1"/>
    </xf>
    <xf numFmtId="0" fontId="18" fillId="0" borderId="1" xfId="2" applyNumberFormat="1" applyFont="1" applyFill="1" applyBorder="1" applyAlignment="1">
      <alignment horizontal="right" vertical="center" wrapText="1" readingOrder="1"/>
    </xf>
    <xf numFmtId="165" fontId="18" fillId="0" borderId="0" xfId="2" applyNumberFormat="1" applyFont="1" applyFill="1" applyBorder="1" applyAlignment="1">
      <alignment horizontal="right" vertical="center" wrapText="1" readingOrder="1"/>
    </xf>
    <xf numFmtId="0" fontId="15" fillId="0" borderId="0" xfId="2" applyNumberFormat="1" applyFont="1" applyFill="1" applyBorder="1" applyAlignment="1">
      <alignment horizontal="right" vertical="center" wrapText="1" readingOrder="1"/>
    </xf>
    <xf numFmtId="7" fontId="15" fillId="0" borderId="0" xfId="2" applyNumberFormat="1" applyFont="1" applyFill="1" applyBorder="1" applyAlignment="1">
      <alignment horizontal="right" vertical="center" wrapText="1" readingOrder="1"/>
    </xf>
    <xf numFmtId="165" fontId="15" fillId="0" borderId="0" xfId="2" applyNumberFormat="1" applyFont="1" applyFill="1" applyBorder="1" applyAlignment="1">
      <alignment horizontal="right" vertical="center" wrapText="1" readingOrder="1"/>
    </xf>
    <xf numFmtId="0" fontId="15" fillId="0" borderId="6" xfId="2" applyNumberFormat="1" applyFont="1" applyFill="1" applyBorder="1" applyAlignment="1">
      <alignment horizontal="right" vertical="center" wrapText="1" readingOrder="1"/>
    </xf>
    <xf numFmtId="0" fontId="15" fillId="0" borderId="6" xfId="2" applyNumberFormat="1" applyFont="1" applyFill="1" applyBorder="1" applyAlignment="1">
      <alignment vertical="center" wrapText="1" readingOrder="1"/>
    </xf>
    <xf numFmtId="165" fontId="15" fillId="0" borderId="6" xfId="2" applyNumberFormat="1" applyFont="1" applyFill="1" applyBorder="1" applyAlignment="1">
      <alignment horizontal="right" vertical="center" wrapText="1" readingOrder="1"/>
    </xf>
    <xf numFmtId="0" fontId="18" fillId="0" borderId="0" xfId="2" applyNumberFormat="1" applyFont="1" applyFill="1" applyBorder="1" applyAlignment="1">
      <alignment horizontal="left" vertical="center" wrapText="1" readingOrder="1"/>
    </xf>
    <xf numFmtId="7" fontId="18" fillId="0" borderId="0" xfId="2" applyNumberFormat="1" applyFont="1" applyFill="1" applyBorder="1" applyAlignment="1">
      <alignment horizontal="right" vertical="center" wrapText="1" readingOrder="1"/>
    </xf>
    <xf numFmtId="7" fontId="15" fillId="0" borderId="6" xfId="2" applyNumberFormat="1" applyFont="1" applyFill="1" applyBorder="1" applyAlignment="1">
      <alignment horizontal="right" vertical="center" wrapText="1" readingOrder="1"/>
    </xf>
    <xf numFmtId="0" fontId="18" fillId="0" borderId="7" xfId="2" applyNumberFormat="1" applyFont="1" applyFill="1" applyBorder="1" applyAlignment="1">
      <alignment horizontal="left" vertical="center" wrapText="1" readingOrder="1"/>
    </xf>
    <xf numFmtId="0" fontId="18" fillId="0" borderId="7" xfId="2" applyNumberFormat="1" applyFont="1" applyFill="1" applyBorder="1" applyAlignment="1">
      <alignment vertical="center" wrapText="1" readingOrder="1"/>
    </xf>
    <xf numFmtId="0" fontId="18" fillId="0" borderId="7" xfId="2" applyNumberFormat="1" applyFont="1" applyFill="1" applyBorder="1" applyAlignment="1">
      <alignment horizontal="right" vertical="center" wrapText="1" readingOrder="1"/>
    </xf>
    <xf numFmtId="7" fontId="18" fillId="0" borderId="7" xfId="2" applyNumberFormat="1" applyFont="1" applyFill="1" applyBorder="1" applyAlignment="1">
      <alignment horizontal="right" vertical="center" wrapText="1" readingOrder="1"/>
    </xf>
    <xf numFmtId="0" fontId="1" fillId="4" borderId="8" xfId="2" applyNumberFormat="1" applyFont="1" applyFill="1" applyBorder="1" applyAlignment="1">
      <alignment vertical="top" wrapText="1"/>
    </xf>
    <xf numFmtId="0" fontId="1" fillId="4" borderId="1" xfId="2" applyNumberFormat="1" applyFont="1" applyFill="1" applyBorder="1" applyAlignment="1">
      <alignment vertical="top" wrapText="1"/>
    </xf>
    <xf numFmtId="0" fontId="1" fillId="4" borderId="9" xfId="2" applyNumberFormat="1" applyFont="1" applyFill="1" applyBorder="1" applyAlignment="1">
      <alignment vertical="top" wrapText="1"/>
    </xf>
    <xf numFmtId="0" fontId="1" fillId="4" borderId="10" xfId="2" applyNumberFormat="1" applyFont="1" applyFill="1" applyBorder="1" applyAlignment="1">
      <alignment vertical="top" wrapText="1"/>
    </xf>
    <xf numFmtId="0" fontId="1" fillId="4" borderId="0" xfId="2" applyNumberFormat="1" applyFont="1" applyFill="1" applyBorder="1" applyAlignment="1">
      <alignment vertical="top" wrapText="1"/>
    </xf>
    <xf numFmtId="0" fontId="1" fillId="4" borderId="11" xfId="2" applyNumberFormat="1" applyFont="1" applyFill="1" applyBorder="1" applyAlignment="1">
      <alignment vertical="top" wrapText="1"/>
    </xf>
    <xf numFmtId="0" fontId="1" fillId="4" borderId="12" xfId="2" applyNumberFormat="1" applyFont="1" applyFill="1" applyBorder="1" applyAlignment="1">
      <alignment vertical="top" wrapText="1"/>
    </xf>
    <xf numFmtId="0" fontId="1" fillId="4" borderId="13" xfId="2" applyNumberFormat="1" applyFont="1" applyFill="1" applyBorder="1" applyAlignment="1">
      <alignment vertical="top" wrapText="1"/>
    </xf>
    <xf numFmtId="0" fontId="1" fillId="4" borderId="14" xfId="2" applyNumberFormat="1" applyFont="1" applyFill="1" applyBorder="1" applyAlignment="1">
      <alignment vertical="top" wrapText="1"/>
    </xf>
    <xf numFmtId="0" fontId="4" fillId="4" borderId="0" xfId="2" applyNumberFormat="1" applyFont="1" applyFill="1" applyBorder="1" applyAlignment="1">
      <alignment horizontal="right" vertical="top" wrapText="1" readingOrder="1"/>
    </xf>
    <xf numFmtId="0" fontId="13" fillId="0" borderId="0" xfId="3" applyFont="1" applyAlignment="1">
      <alignment vertical="center"/>
    </xf>
    <xf numFmtId="0" fontId="13" fillId="0" borderId="0" xfId="3" applyFont="1" applyAlignment="1">
      <alignment vertical="top"/>
    </xf>
    <xf numFmtId="0" fontId="1" fillId="0" borderId="0" xfId="0" applyFont="1" applyFill="1" applyBorder="1" applyAlignment="1">
      <alignment horizontal="center"/>
    </xf>
    <xf numFmtId="0" fontId="1" fillId="0" borderId="1" xfId="2" applyNumberFormat="1" applyFont="1" applyFill="1" applyBorder="1" applyAlignment="1">
      <alignment horizontal="center" vertical="top" wrapText="1"/>
    </xf>
    <xf numFmtId="0" fontId="6" fillId="0" borderId="2" xfId="2" applyNumberFormat="1" applyFont="1" applyFill="1" applyBorder="1" applyAlignment="1">
      <alignment horizontal="center" vertical="top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top" wrapText="1"/>
    </xf>
    <xf numFmtId="0" fontId="15" fillId="0" borderId="3" xfId="2" applyNumberFormat="1" applyFont="1" applyFill="1" applyBorder="1" applyAlignment="1">
      <alignment horizontal="center" vertical="top" wrapText="1"/>
    </xf>
    <xf numFmtId="0" fontId="18" fillId="0" borderId="0" xfId="2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2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 applyAlignment="1">
      <alignment horizontal="center" vertical="top" wrapText="1" readingOrder="1"/>
    </xf>
    <xf numFmtId="166" fontId="1" fillId="0" borderId="0" xfId="0" applyNumberFormat="1" applyFont="1" applyFill="1" applyBorder="1"/>
    <xf numFmtId="0" fontId="24" fillId="0" borderId="0" xfId="2" applyNumberFormat="1" applyFont="1" applyFill="1" applyBorder="1" applyAlignment="1">
      <alignment vertical="center" wrapText="1" readingOrder="1"/>
    </xf>
    <xf numFmtId="0" fontId="25" fillId="0" borderId="0" xfId="2" applyNumberFormat="1" applyFont="1" applyFill="1" applyBorder="1" applyAlignment="1">
      <alignment vertical="center" wrapText="1" readingOrder="1"/>
    </xf>
    <xf numFmtId="0" fontId="30" fillId="0" borderId="0" xfId="0" applyFont="1" applyFill="1" applyBorder="1"/>
    <xf numFmtId="1" fontId="30" fillId="0" borderId="0" xfId="0" applyNumberFormat="1" applyFont="1" applyFill="1" applyBorder="1" applyAlignment="1">
      <alignment horizontal="centerContinuous"/>
    </xf>
    <xf numFmtId="1" fontId="9" fillId="0" borderId="0" xfId="2" applyNumberFormat="1" applyFont="1" applyFill="1" applyBorder="1" applyAlignment="1">
      <alignment horizontal="centerContinuous" vertical="center" wrapText="1"/>
    </xf>
    <xf numFmtId="1" fontId="7" fillId="0" borderId="0" xfId="2" applyNumberFormat="1" applyFont="1" applyFill="1" applyBorder="1" applyAlignment="1">
      <alignment horizontal="centerContinuous" vertical="center" wrapText="1"/>
    </xf>
    <xf numFmtId="0" fontId="30" fillId="0" borderId="15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/>
    </xf>
    <xf numFmtId="0" fontId="30" fillId="0" borderId="16" xfId="0" applyFont="1" applyFill="1" applyBorder="1" applyAlignment="1">
      <alignment vertical="center" wrapText="1"/>
    </xf>
    <xf numFmtId="0" fontId="30" fillId="0" borderId="16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25" fillId="0" borderId="0" xfId="2" applyNumberFormat="1" applyFont="1" applyFill="1" applyBorder="1" applyAlignment="1">
      <alignment horizontal="left" vertical="center" wrapText="1" readingOrder="1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/>
    <xf numFmtId="0" fontId="31" fillId="0" borderId="0" xfId="0" applyFont="1" applyFill="1" applyBorder="1"/>
    <xf numFmtId="0" fontId="1" fillId="6" borderId="0" xfId="0" applyFont="1" applyFill="1" applyBorder="1" applyAlignment="1">
      <alignment vertical="center"/>
    </xf>
    <xf numFmtId="165" fontId="32" fillId="0" borderId="0" xfId="0" applyNumberFormat="1" applyFont="1" applyFill="1" applyBorder="1" applyAlignment="1">
      <alignment vertical="center"/>
    </xf>
    <xf numFmtId="1" fontId="30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0" fontId="33" fillId="0" borderId="0" xfId="0" applyFont="1" applyFill="1" applyBorder="1"/>
    <xf numFmtId="2" fontId="33" fillId="0" borderId="0" xfId="0" applyNumberFormat="1" applyFont="1" applyFill="1" applyBorder="1"/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vertical="center"/>
    </xf>
    <xf numFmtId="0" fontId="34" fillId="0" borderId="0" xfId="2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6" fillId="0" borderId="0" xfId="2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14" fontId="6" fillId="0" borderId="0" xfId="2" applyNumberFormat="1" applyFont="1" applyFill="1" applyBorder="1" applyAlignment="1">
      <alignment vertical="top" wrapText="1" readingOrder="1"/>
    </xf>
    <xf numFmtId="0" fontId="21" fillId="4" borderId="0" xfId="2" applyNumberFormat="1" applyFont="1" applyFill="1" applyBorder="1" applyAlignment="1">
      <alignment horizontal="left" vertical="top" wrapText="1" readingOrder="1"/>
    </xf>
    <xf numFmtId="0" fontId="5" fillId="4" borderId="0" xfId="2" applyNumberFormat="1" applyFont="1" applyFill="1" applyBorder="1" applyAlignment="1">
      <alignment horizontal="left" vertical="top" wrapText="1" readingOrder="1"/>
    </xf>
    <xf numFmtId="0" fontId="7" fillId="0" borderId="0" xfId="2" applyNumberFormat="1" applyFont="1" applyFill="1" applyBorder="1" applyAlignment="1">
      <alignment vertical="top" wrapText="1" readingOrder="1"/>
    </xf>
    <xf numFmtId="0" fontId="6" fillId="0" borderId="0" xfId="2" applyNumberFormat="1" applyFont="1" applyFill="1" applyBorder="1" applyAlignment="1">
      <alignment vertical="top" wrapText="1" readingOrder="1"/>
    </xf>
    <xf numFmtId="0" fontId="29" fillId="0" borderId="0" xfId="1" applyNumberFormat="1" applyFill="1" applyBorder="1" applyAlignment="1" applyProtection="1">
      <alignment vertical="top" wrapText="1" readingOrder="1"/>
    </xf>
    <xf numFmtId="0" fontId="2" fillId="0" borderId="0" xfId="2" applyNumberFormat="1" applyFont="1" applyFill="1" applyBorder="1" applyAlignment="1">
      <alignment horizontal="center" vertical="top" wrapText="1" readingOrder="1"/>
    </xf>
    <xf numFmtId="0" fontId="3" fillId="0" borderId="0" xfId="2" applyNumberFormat="1" applyFont="1" applyFill="1" applyBorder="1" applyAlignment="1">
      <alignment horizontal="right" vertical="top" wrapText="1" readingOrder="1"/>
    </xf>
    <xf numFmtId="0" fontId="4" fillId="4" borderId="0" xfId="2" applyNumberFormat="1" applyFont="1" applyFill="1" applyBorder="1" applyAlignment="1">
      <alignment horizontal="right" vertical="top" wrapText="1" readingOrder="1"/>
    </xf>
    <xf numFmtId="0" fontId="1" fillId="4" borderId="0" xfId="2" applyNumberFormat="1" applyFont="1" applyFill="1" applyBorder="1" applyAlignment="1">
      <alignment vertical="top" wrapText="1"/>
    </xf>
    <xf numFmtId="0" fontId="5" fillId="4" borderId="0" xfId="2" applyNumberFormat="1" applyFont="1" applyFill="1" applyBorder="1" applyAlignment="1">
      <alignment vertical="top" wrapText="1" readingOrder="1"/>
    </xf>
    <xf numFmtId="0" fontId="21" fillId="4" borderId="0" xfId="2" applyNumberFormat="1" applyFont="1" applyFill="1" applyBorder="1" applyAlignment="1">
      <alignment vertical="top" wrapText="1" readingOrder="1"/>
    </xf>
    <xf numFmtId="0" fontId="17" fillId="5" borderId="0" xfId="2" applyNumberFormat="1" applyFont="1" applyFill="1" applyBorder="1" applyAlignment="1">
      <alignment horizontal="center" vertical="top" wrapText="1" readingOrder="1"/>
    </xf>
    <xf numFmtId="0" fontId="22" fillId="0" borderId="0" xfId="2" applyNumberFormat="1" applyFont="1" applyFill="1" applyBorder="1" applyAlignment="1">
      <alignment horizontal="center" vertical="top" wrapText="1" readingOrder="1"/>
    </xf>
    <xf numFmtId="0" fontId="11" fillId="0" borderId="0" xfId="2" applyNumberFormat="1" applyFont="1" applyFill="1" applyBorder="1" applyAlignment="1">
      <alignment horizontal="center" vertical="top" wrapText="1" readingOrder="1"/>
    </xf>
    <xf numFmtId="0" fontId="19" fillId="0" borderId="3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3" xfId="2" applyNumberFormat="1" applyFont="1" applyFill="1" applyBorder="1" applyAlignment="1">
      <alignment horizontal="right" vertical="top" wrapText="1" readingOrder="1"/>
    </xf>
    <xf numFmtId="0" fontId="1" fillId="5" borderId="0" xfId="0" applyFont="1" applyFill="1" applyBorder="1"/>
    <xf numFmtId="0" fontId="14" fillId="0" borderId="0" xfId="0" applyFont="1" applyFill="1" applyBorder="1" applyAlignment="1">
      <alignment horizontal="right"/>
    </xf>
    <xf numFmtId="0" fontId="8" fillId="5" borderId="0" xfId="2" applyNumberFormat="1" applyFont="1" applyFill="1" applyBorder="1" applyAlignment="1">
      <alignment horizontal="center" vertical="top" wrapText="1" readingOrder="1"/>
    </xf>
  </cellXfs>
  <cellStyles count="5">
    <cellStyle name="Hypertextový odkaz" xfId="1" builtinId="8"/>
    <cellStyle name="Normal" xfId="2"/>
    <cellStyle name="Normální" xfId="0" builtinId="0"/>
    <cellStyle name="Normální 2" xfId="3"/>
    <cellStyle name="Normální 30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zoomScale="90" zoomScaleNormal="90" workbookViewId="0">
      <pane ySplit="7" topLeftCell="A8" activePane="bottomLeft" state="frozen"/>
      <selection pane="bottomLeft" activeCell="L34" sqref="L34"/>
    </sheetView>
  </sheetViews>
  <sheetFormatPr defaultColWidth="8.85546875" defaultRowHeight="15" x14ac:dyDescent="0.25"/>
  <cols>
    <col min="1" max="2" width="0.42578125" customWidth="1"/>
    <col min="3" max="3" width="1.28515625" customWidth="1"/>
    <col min="4" max="4" width="8.7109375" customWidth="1"/>
    <col min="5" max="5" width="4.42578125" customWidth="1"/>
    <col min="6" max="6" width="7.85546875" customWidth="1"/>
    <col min="7" max="7" width="2.85546875" customWidth="1"/>
    <col min="8" max="8" width="6.42578125" customWidth="1"/>
    <col min="9" max="9" width="0" hidden="1" customWidth="1"/>
    <col min="10" max="10" width="4.85546875" customWidth="1"/>
    <col min="11" max="11" width="1" customWidth="1"/>
    <col min="12" max="12" width="32.140625" customWidth="1"/>
    <col min="13" max="13" width="9.28515625" customWidth="1"/>
    <col min="14" max="14" width="7.42578125" customWidth="1"/>
    <col min="15" max="15" width="13.140625" customWidth="1"/>
    <col min="16" max="16" width="0" hidden="1" customWidth="1"/>
    <col min="17" max="17" width="1.28515625" customWidth="1"/>
    <col min="18" max="19" width="0.42578125" customWidth="1"/>
  </cols>
  <sheetData>
    <row r="1" spans="1:19" ht="20.25" x14ac:dyDescent="0.25">
      <c r="L1" s="64"/>
    </row>
    <row r="2" spans="1:19" x14ac:dyDescent="0.25">
      <c r="F2" s="101"/>
      <c r="G2" s="94"/>
      <c r="H2" s="94"/>
      <c r="I2" s="94"/>
      <c r="J2" s="94"/>
      <c r="K2" s="94"/>
      <c r="L2" s="94"/>
      <c r="M2" s="94"/>
      <c r="N2" s="94"/>
    </row>
    <row r="3" spans="1:19" x14ac:dyDescent="0.25">
      <c r="H3" s="101"/>
      <c r="I3" s="94"/>
      <c r="J3" s="94"/>
      <c r="K3" s="94"/>
      <c r="L3" s="94"/>
      <c r="M3" s="94"/>
    </row>
    <row r="4" spans="1:19" ht="2.85" customHeight="1" x14ac:dyDescent="0.25"/>
    <row r="5" spans="1:19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1.25" customHeight="1" x14ac:dyDescent="0.25">
      <c r="A6" s="102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 ht="409.5" hidden="1" customHeight="1" x14ac:dyDescent="0.25"/>
    <row r="8" spans="1:19" ht="5.8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4"/>
      <c r="R8" s="2"/>
    </row>
    <row r="9" spans="1:19" ht="16.350000000000001" customHeight="1" x14ac:dyDescent="0.25">
      <c r="B9" s="45"/>
      <c r="C9" s="46"/>
      <c r="D9" s="103" t="s">
        <v>0</v>
      </c>
      <c r="E9" s="104"/>
      <c r="F9" s="104"/>
      <c r="G9" s="105"/>
      <c r="H9" s="104"/>
      <c r="I9" s="104"/>
      <c r="J9" s="104"/>
      <c r="K9" s="104"/>
      <c r="L9" s="104"/>
      <c r="M9" s="104"/>
      <c r="N9" s="104"/>
      <c r="O9" s="104"/>
      <c r="P9" s="46"/>
      <c r="Q9" s="47"/>
      <c r="R9" s="2"/>
    </row>
    <row r="10" spans="1:19" ht="16.350000000000001" customHeight="1" x14ac:dyDescent="0.25">
      <c r="B10" s="45"/>
      <c r="C10" s="46"/>
      <c r="D10" s="103" t="s">
        <v>1</v>
      </c>
      <c r="E10" s="104"/>
      <c r="F10" s="104"/>
      <c r="G10" s="105" t="s">
        <v>125</v>
      </c>
      <c r="H10" s="104"/>
      <c r="I10" s="104"/>
      <c r="J10" s="104"/>
      <c r="K10" s="104"/>
      <c r="L10" s="104"/>
      <c r="M10" s="104"/>
      <c r="N10" s="104"/>
      <c r="O10" s="104"/>
      <c r="P10" s="46"/>
      <c r="Q10" s="47"/>
      <c r="R10" s="2"/>
    </row>
    <row r="11" spans="1:19" ht="16.350000000000001" customHeight="1" x14ac:dyDescent="0.25">
      <c r="B11" s="45"/>
      <c r="C11" s="46"/>
      <c r="D11" s="51"/>
      <c r="E11" s="46"/>
      <c r="F11" s="46"/>
      <c r="G11" s="96" t="s">
        <v>75</v>
      </c>
      <c r="H11" s="97"/>
      <c r="I11" s="97"/>
      <c r="J11" s="97"/>
      <c r="K11" s="97"/>
      <c r="L11" s="97"/>
      <c r="M11" s="97"/>
      <c r="N11" s="97"/>
      <c r="O11" s="46"/>
      <c r="P11" s="46"/>
      <c r="Q11" s="47"/>
      <c r="R11" s="2"/>
    </row>
    <row r="12" spans="1:19" ht="16.350000000000001" customHeight="1" x14ac:dyDescent="0.25">
      <c r="B12" s="45"/>
      <c r="C12" s="46"/>
      <c r="D12" s="103" t="s">
        <v>2</v>
      </c>
      <c r="E12" s="104"/>
      <c r="F12" s="104"/>
      <c r="G12" s="106" t="s">
        <v>67</v>
      </c>
      <c r="H12" s="104"/>
      <c r="I12" s="104"/>
      <c r="J12" s="104"/>
      <c r="K12" s="104"/>
      <c r="L12" s="104"/>
      <c r="M12" s="104"/>
      <c r="N12" s="104"/>
      <c r="O12" s="104"/>
      <c r="P12" s="46"/>
      <c r="Q12" s="47"/>
      <c r="R12" s="2"/>
    </row>
    <row r="13" spans="1:19" ht="2.85" customHeight="1" x14ac:dyDescent="0.25"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50"/>
      <c r="R13" s="2"/>
    </row>
    <row r="14" spans="1:19" ht="2.85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409.5" hidden="1" customHeigh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9" ht="2.85" customHeight="1" x14ac:dyDescent="0.25"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0" ht="17.100000000000001" customHeight="1" x14ac:dyDescent="0.25"/>
    <row r="18" spans="2:10" ht="11.45" customHeight="1" x14ac:dyDescent="0.25">
      <c r="B18" s="93" t="s">
        <v>3</v>
      </c>
      <c r="C18" s="94"/>
      <c r="D18" s="94"/>
      <c r="E18" s="98" t="s">
        <v>4</v>
      </c>
      <c r="F18" s="94"/>
      <c r="G18" s="94"/>
      <c r="H18" s="94"/>
      <c r="I18" s="94"/>
      <c r="J18" s="94"/>
    </row>
    <row r="19" spans="2:10" ht="11.25" customHeight="1" x14ac:dyDescent="0.25">
      <c r="B19" s="93" t="s">
        <v>2</v>
      </c>
      <c r="C19" s="94"/>
      <c r="D19" s="94"/>
      <c r="E19" s="98" t="s">
        <v>5</v>
      </c>
      <c r="F19" s="94"/>
      <c r="G19" s="94"/>
      <c r="H19" s="94"/>
      <c r="I19" s="94"/>
      <c r="J19" s="94"/>
    </row>
    <row r="20" spans="2:10" ht="409.5" hidden="1" customHeight="1" x14ac:dyDescent="0.25"/>
    <row r="21" spans="2:10" ht="8.4499999999999993" customHeight="1" x14ac:dyDescent="0.25"/>
    <row r="22" spans="2:10" ht="11.45" customHeight="1" x14ac:dyDescent="0.25">
      <c r="B22" s="93" t="s">
        <v>6</v>
      </c>
      <c r="C22" s="94"/>
      <c r="D22" s="94"/>
      <c r="E22" s="99"/>
      <c r="F22" s="94"/>
      <c r="G22" s="94"/>
      <c r="H22" s="94"/>
    </row>
    <row r="23" spans="2:10" ht="18" customHeight="1" x14ac:dyDescent="0.25">
      <c r="B23" s="93" t="s">
        <v>7</v>
      </c>
      <c r="C23" s="94"/>
      <c r="D23" s="94"/>
      <c r="E23" s="100"/>
      <c r="F23" s="94"/>
      <c r="G23" s="94"/>
      <c r="H23" s="94"/>
    </row>
    <row r="24" spans="2:10" ht="11.25" customHeight="1" x14ac:dyDescent="0.25">
      <c r="B24" s="93" t="s">
        <v>8</v>
      </c>
      <c r="C24" s="94"/>
      <c r="D24" s="94"/>
      <c r="E24" s="95"/>
      <c r="F24" s="94"/>
      <c r="G24" s="94"/>
      <c r="H24" s="94"/>
    </row>
    <row r="27" spans="2:10" x14ac:dyDescent="0.25">
      <c r="E27" s="52" t="s">
        <v>93</v>
      </c>
    </row>
    <row r="28" spans="2:10" x14ac:dyDescent="0.25">
      <c r="E28" s="52" t="s">
        <v>68</v>
      </c>
    </row>
    <row r="29" spans="2:10" x14ac:dyDescent="0.25">
      <c r="E29" s="53">
        <v>3</v>
      </c>
      <c r="G29" s="53" t="s">
        <v>101</v>
      </c>
    </row>
    <row r="30" spans="2:10" x14ac:dyDescent="0.25">
      <c r="E30" s="53"/>
      <c r="G30" s="53"/>
    </row>
    <row r="31" spans="2:10" x14ac:dyDescent="0.25">
      <c r="E31" s="53"/>
    </row>
    <row r="32" spans="2:10" x14ac:dyDescent="0.25">
      <c r="E32" s="52"/>
    </row>
    <row r="33" spans="5:5" x14ac:dyDescent="0.25">
      <c r="E33" s="52"/>
    </row>
    <row r="34" spans="5:5" x14ac:dyDescent="0.25">
      <c r="E34" s="52"/>
    </row>
  </sheetData>
  <mergeCells count="20">
    <mergeCell ref="D10:F10"/>
    <mergeCell ref="G10:O10"/>
    <mergeCell ref="D12:F12"/>
    <mergeCell ref="G12:O12"/>
    <mergeCell ref="F2:N2"/>
    <mergeCell ref="H3:M3"/>
    <mergeCell ref="A6:S6"/>
    <mergeCell ref="D9:F9"/>
    <mergeCell ref="G9:O9"/>
    <mergeCell ref="B24:D24"/>
    <mergeCell ref="E24:H24"/>
    <mergeCell ref="G11:N11"/>
    <mergeCell ref="B19:D19"/>
    <mergeCell ref="E19:J19"/>
    <mergeCell ref="B22:D22"/>
    <mergeCell ref="E22:H22"/>
    <mergeCell ref="B23:D23"/>
    <mergeCell ref="E23:H23"/>
    <mergeCell ref="B18:D18"/>
    <mergeCell ref="E18:J18"/>
  </mergeCells>
  <phoneticPr fontId="26" type="noConversion"/>
  <pageMargins left="0.23622047244094491" right="0" top="0" bottom="0" header="0" footer="0"/>
  <pageSetup paperSize="9" orientation="portrait" horizontalDpi="300" verticalDpi="300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120" zoomScaleNormal="120" workbookViewId="0">
      <selection activeCell="A5" sqref="A5:D20"/>
    </sheetView>
  </sheetViews>
  <sheetFormatPr defaultColWidth="9" defaultRowHeight="15" x14ac:dyDescent="0.25"/>
  <cols>
    <col min="1" max="1" width="4.7109375" style="19" customWidth="1"/>
    <col min="2" max="2" width="73.140625" style="19" customWidth="1"/>
    <col min="3" max="3" width="5.7109375" style="19" customWidth="1"/>
    <col min="4" max="4" width="12.7109375" style="19" customWidth="1"/>
    <col min="5" max="16384" width="9" style="19"/>
  </cols>
  <sheetData>
    <row r="1" spans="1:4" ht="20.25" customHeight="1" x14ac:dyDescent="0.25">
      <c r="A1" s="108"/>
      <c r="B1" s="108"/>
      <c r="C1" s="108"/>
      <c r="D1" s="108"/>
    </row>
    <row r="2" spans="1:4" ht="15" customHeight="1" x14ac:dyDescent="0.25">
      <c r="A2" s="109"/>
      <c r="B2" s="109"/>
      <c r="C2" s="109"/>
      <c r="D2" s="109"/>
    </row>
    <row r="3" spans="1:4" ht="15" customHeight="1" x14ac:dyDescent="0.25">
      <c r="A3" s="109"/>
      <c r="B3" s="109"/>
      <c r="C3" s="109"/>
      <c r="D3" s="109"/>
    </row>
    <row r="4" spans="1:4" ht="3" customHeight="1" x14ac:dyDescent="0.25">
      <c r="A4" s="18"/>
      <c r="B4" s="18"/>
      <c r="C4" s="18"/>
      <c r="D4" s="18"/>
    </row>
    <row r="5" spans="1:4" x14ac:dyDescent="0.25">
      <c r="A5" s="20"/>
      <c r="B5" s="110"/>
      <c r="C5" s="110"/>
      <c r="D5" s="110"/>
    </row>
    <row r="6" spans="1:4" ht="8.25" customHeight="1" x14ac:dyDescent="0.25">
      <c r="B6" s="21"/>
      <c r="C6" s="21"/>
      <c r="D6" s="21"/>
    </row>
    <row r="7" spans="1:4" ht="15.75" x14ac:dyDescent="0.25">
      <c r="A7" s="107" t="s">
        <v>9</v>
      </c>
      <c r="B7" s="107"/>
      <c r="C7" s="107"/>
      <c r="D7" s="107"/>
    </row>
    <row r="8" spans="1:4" ht="3" customHeight="1" x14ac:dyDescent="0.25"/>
    <row r="9" spans="1:4" s="16" customFormat="1" x14ac:dyDescent="0.25">
      <c r="A9" s="22" t="s">
        <v>10</v>
      </c>
      <c r="B9" s="23" t="s">
        <v>11</v>
      </c>
      <c r="C9" s="22"/>
      <c r="D9" s="24" t="s">
        <v>12</v>
      </c>
    </row>
    <row r="10" spans="1:4" s="16" customFormat="1" x14ac:dyDescent="0.25">
      <c r="A10" s="25" t="s">
        <v>13</v>
      </c>
      <c r="B10" s="26" t="s">
        <v>14</v>
      </c>
      <c r="C10" s="27"/>
      <c r="D10" s="28"/>
    </row>
    <row r="11" spans="1:4" s="16" customFormat="1" x14ac:dyDescent="0.25">
      <c r="A11" s="29" t="s">
        <v>15</v>
      </c>
      <c r="B11" s="17" t="s">
        <v>61</v>
      </c>
      <c r="C11" s="30"/>
      <c r="D11" s="31">
        <f>'Položky všech ceníků'!G33</f>
        <v>0</v>
      </c>
    </row>
    <row r="12" spans="1:4" s="16" customFormat="1" x14ac:dyDescent="0.25">
      <c r="A12" s="29" t="s">
        <v>16</v>
      </c>
      <c r="B12" s="17" t="s">
        <v>62</v>
      </c>
      <c r="C12" s="30"/>
      <c r="D12" s="31">
        <f>'Položky všech ceníků'!G61</f>
        <v>0</v>
      </c>
    </row>
    <row r="13" spans="1:4" s="16" customFormat="1" x14ac:dyDescent="0.25">
      <c r="A13" s="32" t="s">
        <v>17</v>
      </c>
      <c r="B13" s="33" t="s">
        <v>63</v>
      </c>
      <c r="C13" s="32"/>
      <c r="D13" s="34">
        <f>'Položky všech ceníků'!G112</f>
        <v>0</v>
      </c>
    </row>
    <row r="14" spans="1:4" s="16" customFormat="1" x14ac:dyDescent="0.25">
      <c r="A14" s="35" t="s">
        <v>2</v>
      </c>
      <c r="B14" s="26" t="s">
        <v>19</v>
      </c>
      <c r="C14" s="9"/>
      <c r="D14" s="36">
        <f>SUM(D11:D13)</f>
        <v>0</v>
      </c>
    </row>
    <row r="15" spans="1:4" s="16" customFormat="1" x14ac:dyDescent="0.25">
      <c r="A15" s="35"/>
      <c r="B15" s="26"/>
      <c r="C15" s="9"/>
      <c r="D15" s="36"/>
    </row>
    <row r="16" spans="1:4" s="16" customFormat="1" x14ac:dyDescent="0.25">
      <c r="A16" s="35" t="s">
        <v>64</v>
      </c>
      <c r="B16" s="26" t="s">
        <v>65</v>
      </c>
      <c r="C16" s="9"/>
      <c r="D16" s="36"/>
    </row>
    <row r="17" spans="1:4" s="16" customFormat="1" x14ac:dyDescent="0.25">
      <c r="A17" s="32" t="s">
        <v>18</v>
      </c>
      <c r="B17" s="33" t="s">
        <v>40</v>
      </c>
      <c r="C17" s="37"/>
      <c r="D17" s="34">
        <f>'Položky všech ceníků'!G76</f>
        <v>0</v>
      </c>
    </row>
    <row r="18" spans="1:4" s="16" customFormat="1" x14ac:dyDescent="0.25">
      <c r="A18" s="35"/>
      <c r="B18" s="26" t="s">
        <v>66</v>
      </c>
      <c r="C18" s="9"/>
      <c r="D18" s="36">
        <f>SUM(D17)</f>
        <v>0</v>
      </c>
    </row>
    <row r="19" spans="1:4" s="16" customFormat="1" x14ac:dyDescent="0.25">
      <c r="A19" s="29" t="s">
        <v>2</v>
      </c>
      <c r="B19" s="17" t="s">
        <v>2</v>
      </c>
      <c r="C19" s="29"/>
      <c r="D19" s="29" t="s">
        <v>2</v>
      </c>
    </row>
    <row r="20" spans="1:4" s="16" customFormat="1" ht="15.75" thickBot="1" x14ac:dyDescent="0.3">
      <c r="A20" s="38" t="s">
        <v>20</v>
      </c>
      <c r="B20" s="39" t="s">
        <v>112</v>
      </c>
      <c r="C20" s="40"/>
      <c r="D20" s="41">
        <f>D14+D18</f>
        <v>0</v>
      </c>
    </row>
    <row r="21" spans="1:4" s="16" customFormat="1" ht="15.75" thickTop="1" x14ac:dyDescent="0.25"/>
    <row r="22" spans="1:4" s="16" customFormat="1" x14ac:dyDescent="0.25"/>
    <row r="23" spans="1:4" s="16" customFormat="1" x14ac:dyDescent="0.25"/>
  </sheetData>
  <mergeCells count="5">
    <mergeCell ref="A7:D7"/>
    <mergeCell ref="A1:D1"/>
    <mergeCell ref="A2:D2"/>
    <mergeCell ref="A3:D3"/>
    <mergeCell ref="B5:D5"/>
  </mergeCells>
  <phoneticPr fontId="26" type="noConversion"/>
  <pageMargins left="0.31496062992125984" right="0" top="0" bottom="0" header="0" footer="0"/>
  <pageSetup paperSize="9" orientation="portrait" horizontalDpi="300" verticalDpi="300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zoomScale="145" zoomScaleNormal="145" workbookViewId="0">
      <pane ySplit="7" topLeftCell="A107" activePane="bottomLeft" state="frozen"/>
      <selection pane="bottomLeft" activeCell="A3" sqref="A3:G113"/>
    </sheetView>
  </sheetViews>
  <sheetFormatPr defaultColWidth="8.85546875" defaultRowHeight="15" x14ac:dyDescent="0.25"/>
  <cols>
    <col min="1" max="1" width="9.85546875" style="54" customWidth="1"/>
    <col min="2" max="2" width="12.42578125" style="54" customWidth="1"/>
    <col min="3" max="3" width="46.42578125" customWidth="1"/>
    <col min="4" max="4" width="12.85546875" customWidth="1"/>
    <col min="5" max="5" width="8.140625" customWidth="1"/>
    <col min="6" max="6" width="5.28515625" customWidth="1"/>
    <col min="7" max="7" width="13.28515625" customWidth="1"/>
    <col min="8" max="8" width="12.28515625" customWidth="1"/>
    <col min="9" max="9" width="13.85546875" customWidth="1"/>
    <col min="10" max="10" width="14.85546875" customWidth="1"/>
  </cols>
  <sheetData>
    <row r="1" spans="1:9" ht="20.100000000000001" customHeight="1" x14ac:dyDescent="0.3">
      <c r="A1" s="111"/>
      <c r="B1" s="111"/>
      <c r="C1" s="111"/>
      <c r="D1" s="111"/>
      <c r="E1" s="111"/>
      <c r="F1" s="111"/>
      <c r="G1" s="111"/>
    </row>
    <row r="2" spans="1:9" ht="15.75" x14ac:dyDescent="0.25">
      <c r="A2" s="112"/>
      <c r="B2" s="112"/>
      <c r="C2" s="112"/>
      <c r="D2" s="112"/>
      <c r="E2" s="112"/>
      <c r="F2" s="112"/>
      <c r="G2" s="112"/>
    </row>
    <row r="3" spans="1:9" ht="15.75" x14ac:dyDescent="0.25">
      <c r="A3" s="112"/>
      <c r="B3" s="112"/>
      <c r="C3" s="112"/>
      <c r="D3" s="112"/>
      <c r="E3" s="112"/>
      <c r="F3" s="112"/>
      <c r="G3" s="112"/>
    </row>
    <row r="4" spans="1:9" ht="2.85" customHeight="1" x14ac:dyDescent="0.25"/>
    <row r="5" spans="1:9" ht="1.35" customHeight="1" x14ac:dyDescent="0.25">
      <c r="A5" s="55"/>
      <c r="B5" s="55"/>
      <c r="C5" s="1"/>
      <c r="D5" s="1"/>
      <c r="E5" s="1"/>
      <c r="F5" s="1"/>
      <c r="G5" s="1"/>
    </row>
    <row r="6" spans="1:9" ht="11.25" customHeight="1" x14ac:dyDescent="0.25">
      <c r="A6" s="115"/>
      <c r="B6" s="115"/>
      <c r="C6" s="115"/>
      <c r="D6" s="115"/>
      <c r="E6" s="115"/>
      <c r="F6" s="115"/>
      <c r="G6" s="115"/>
    </row>
    <row r="7" spans="1:9" ht="409.5" hidden="1" customHeight="1" x14ac:dyDescent="0.25"/>
    <row r="8" spans="1:9" ht="2.85" customHeight="1" x14ac:dyDescent="0.25"/>
    <row r="9" spans="1:9" ht="17.100000000000001" customHeight="1" x14ac:dyDescent="0.25">
      <c r="A9" s="116" t="s">
        <v>21</v>
      </c>
      <c r="B9" s="116"/>
      <c r="C9" s="114"/>
      <c r="D9" s="114"/>
      <c r="E9" s="114"/>
      <c r="F9" s="114"/>
      <c r="G9" s="114"/>
    </row>
    <row r="10" spans="1:9" ht="2.85" customHeight="1" x14ac:dyDescent="0.25"/>
    <row r="11" spans="1:9" ht="15" customHeight="1" x14ac:dyDescent="0.25">
      <c r="A11" s="56" t="s">
        <v>22</v>
      </c>
      <c r="B11" s="56" t="s">
        <v>76</v>
      </c>
      <c r="C11" s="5" t="s">
        <v>11</v>
      </c>
      <c r="D11" s="4" t="s">
        <v>23</v>
      </c>
      <c r="E11" s="4" t="s">
        <v>24</v>
      </c>
      <c r="F11" s="5" t="s">
        <v>25</v>
      </c>
      <c r="G11" s="4" t="s">
        <v>26</v>
      </c>
    </row>
    <row r="12" spans="1:9" s="14" customFormat="1" ht="12.95" customHeight="1" x14ac:dyDescent="0.2">
      <c r="A12" s="57">
        <v>1</v>
      </c>
      <c r="B12" s="69">
        <v>460010024</v>
      </c>
      <c r="C12" s="66" t="s">
        <v>27</v>
      </c>
      <c r="D12" s="13">
        <v>0</v>
      </c>
      <c r="E12" s="11">
        <v>0.14799999999999999</v>
      </c>
      <c r="F12" s="12" t="s">
        <v>28</v>
      </c>
      <c r="G12" s="13">
        <f>D12*E12</f>
        <v>0</v>
      </c>
      <c r="I12" s="78"/>
    </row>
    <row r="13" spans="1:9" s="14" customFormat="1" ht="12.95" customHeight="1" x14ac:dyDescent="0.25">
      <c r="A13" s="58" t="s">
        <v>2</v>
      </c>
      <c r="B13" s="70"/>
      <c r="C13" s="67"/>
      <c r="D13" s="13">
        <v>0</v>
      </c>
      <c r="E13" s="15" t="s">
        <v>2</v>
      </c>
      <c r="F13" s="15" t="s">
        <v>2</v>
      </c>
      <c r="G13" s="15" t="s">
        <v>2</v>
      </c>
    </row>
    <row r="14" spans="1:9" s="14" customFormat="1" ht="24" customHeight="1" x14ac:dyDescent="0.25">
      <c r="A14" s="57"/>
      <c r="B14" s="71"/>
      <c r="C14" s="66" t="s">
        <v>69</v>
      </c>
      <c r="D14" s="13">
        <v>0</v>
      </c>
      <c r="E14" s="11">
        <v>7</v>
      </c>
      <c r="F14" s="12" t="s">
        <v>29</v>
      </c>
      <c r="G14" s="13">
        <f>D14*E14</f>
        <v>0</v>
      </c>
    </row>
    <row r="15" spans="1:9" s="14" customFormat="1" ht="12.95" customHeight="1" x14ac:dyDescent="0.2">
      <c r="A15" s="57">
        <v>2</v>
      </c>
      <c r="B15" s="69">
        <v>460080014</v>
      </c>
      <c r="C15" s="66" t="s">
        <v>30</v>
      </c>
      <c r="D15" s="13">
        <v>0</v>
      </c>
      <c r="E15" s="11">
        <v>1.8</v>
      </c>
      <c r="F15" s="12" t="s">
        <v>31</v>
      </c>
      <c r="G15" s="13">
        <f>D15*E15</f>
        <v>0</v>
      </c>
    </row>
    <row r="16" spans="1:9" s="14" customFormat="1" ht="12.95" customHeight="1" x14ac:dyDescent="0.25">
      <c r="A16" s="58"/>
      <c r="B16" s="70"/>
      <c r="C16" s="67" t="s">
        <v>89</v>
      </c>
      <c r="D16" s="13">
        <v>0</v>
      </c>
      <c r="E16" s="15" t="s">
        <v>2</v>
      </c>
      <c r="F16" s="15" t="s">
        <v>2</v>
      </c>
      <c r="G16" s="13"/>
    </row>
    <row r="17" spans="1:9" s="14" customFormat="1" ht="12.95" customHeight="1" x14ac:dyDescent="0.2">
      <c r="A17" s="57">
        <v>3</v>
      </c>
      <c r="B17" s="69">
        <v>460161142</v>
      </c>
      <c r="C17" s="66" t="s">
        <v>104</v>
      </c>
      <c r="D17" s="13">
        <v>0</v>
      </c>
      <c r="E17" s="11">
        <v>110</v>
      </c>
      <c r="F17" s="12" t="s">
        <v>32</v>
      </c>
      <c r="G17" s="13">
        <f>D17*E17</f>
        <v>0</v>
      </c>
    </row>
    <row r="18" spans="1:9" s="14" customFormat="1" ht="27.75" customHeight="1" x14ac:dyDescent="0.25">
      <c r="A18" s="58" t="s">
        <v>2</v>
      </c>
      <c r="B18" s="70"/>
      <c r="C18" s="77" t="s">
        <v>107</v>
      </c>
      <c r="D18" s="13">
        <v>0</v>
      </c>
      <c r="E18" s="15" t="s">
        <v>2</v>
      </c>
      <c r="F18" s="15" t="s">
        <v>2</v>
      </c>
      <c r="G18" s="13"/>
    </row>
    <row r="19" spans="1:9" s="14" customFormat="1" ht="12.95" customHeight="1" x14ac:dyDescent="0.2">
      <c r="A19" s="57">
        <v>4</v>
      </c>
      <c r="B19" s="69">
        <v>460431152</v>
      </c>
      <c r="C19" s="66" t="s">
        <v>105</v>
      </c>
      <c r="D19" s="13">
        <v>0</v>
      </c>
      <c r="E19" s="11">
        <v>110</v>
      </c>
      <c r="F19" s="12" t="s">
        <v>32</v>
      </c>
      <c r="G19" s="13">
        <f>D19*E19</f>
        <v>0</v>
      </c>
    </row>
    <row r="20" spans="1:9" s="14" customFormat="1" ht="24" customHeight="1" x14ac:dyDescent="0.25">
      <c r="A20" s="58"/>
      <c r="B20" s="70"/>
      <c r="C20" s="77" t="s">
        <v>90</v>
      </c>
      <c r="D20" s="13">
        <v>0</v>
      </c>
      <c r="E20" s="15" t="s">
        <v>2</v>
      </c>
      <c r="F20" s="15" t="s">
        <v>2</v>
      </c>
      <c r="G20" s="13"/>
    </row>
    <row r="21" spans="1:9" x14ac:dyDescent="0.25">
      <c r="A21" s="57">
        <v>5</v>
      </c>
      <c r="B21" s="69">
        <v>460150154</v>
      </c>
      <c r="C21" s="66" t="s">
        <v>102</v>
      </c>
      <c r="D21" s="13">
        <v>0</v>
      </c>
      <c r="E21" s="11">
        <v>38</v>
      </c>
      <c r="F21" s="12" t="s">
        <v>32</v>
      </c>
      <c r="G21" s="13">
        <f>D21*E21</f>
        <v>0</v>
      </c>
    </row>
    <row r="22" spans="1:9" x14ac:dyDescent="0.25">
      <c r="A22" s="58" t="s">
        <v>2</v>
      </c>
      <c r="B22" s="70"/>
      <c r="C22" s="77" t="s">
        <v>106</v>
      </c>
      <c r="D22" s="13">
        <v>0</v>
      </c>
      <c r="E22" s="15" t="s">
        <v>2</v>
      </c>
      <c r="F22" s="15" t="s">
        <v>2</v>
      </c>
      <c r="G22" s="13"/>
    </row>
    <row r="23" spans="1:9" x14ac:dyDescent="0.25">
      <c r="A23" s="57">
        <v>6</v>
      </c>
      <c r="B23" s="83">
        <v>460431194</v>
      </c>
      <c r="C23" s="66" t="s">
        <v>103</v>
      </c>
      <c r="D23" s="13">
        <v>0</v>
      </c>
      <c r="E23" s="11">
        <v>38</v>
      </c>
      <c r="F23" s="12" t="s">
        <v>32</v>
      </c>
      <c r="G23" s="13">
        <f>D23*E23</f>
        <v>0</v>
      </c>
    </row>
    <row r="24" spans="1:9" x14ac:dyDescent="0.25">
      <c r="A24" s="58"/>
      <c r="B24" s="70"/>
      <c r="C24" s="77" t="s">
        <v>90</v>
      </c>
      <c r="D24" s="13">
        <v>0</v>
      </c>
      <c r="E24" s="15" t="s">
        <v>2</v>
      </c>
      <c r="F24" s="15" t="s">
        <v>2</v>
      </c>
      <c r="G24" s="13"/>
    </row>
    <row r="25" spans="1:9" s="14" customFormat="1" ht="12.95" customHeight="1" x14ac:dyDescent="0.2">
      <c r="A25" s="57">
        <v>7</v>
      </c>
      <c r="B25" s="69">
        <v>460490012</v>
      </c>
      <c r="C25" s="66" t="s">
        <v>33</v>
      </c>
      <c r="D25" s="13">
        <v>0</v>
      </c>
      <c r="E25" s="11">
        <v>148</v>
      </c>
      <c r="F25" s="12" t="s">
        <v>32</v>
      </c>
      <c r="G25" s="13">
        <f>D25*E25</f>
        <v>0</v>
      </c>
      <c r="I25" s="78"/>
    </row>
    <row r="26" spans="1:9" s="14" customFormat="1" ht="12.95" customHeight="1" x14ac:dyDescent="0.25">
      <c r="A26" s="58" t="s">
        <v>2</v>
      </c>
      <c r="B26" s="70"/>
      <c r="C26" s="77">
        <v>500</v>
      </c>
      <c r="D26" s="13">
        <v>0</v>
      </c>
      <c r="E26" s="15" t="s">
        <v>2</v>
      </c>
      <c r="F26" s="15" t="s">
        <v>2</v>
      </c>
      <c r="G26" s="13"/>
    </row>
    <row r="27" spans="1:9" s="14" customFormat="1" ht="12.95" customHeight="1" x14ac:dyDescent="0.2">
      <c r="A27" s="57">
        <v>8</v>
      </c>
      <c r="B27" s="69">
        <v>460510054</v>
      </c>
      <c r="C27" s="66" t="s">
        <v>34</v>
      </c>
      <c r="D27" s="13">
        <v>0</v>
      </c>
      <c r="E27" s="11">
        <v>148</v>
      </c>
      <c r="F27" s="12" t="s">
        <v>32</v>
      </c>
      <c r="G27" s="13">
        <f>D27*E27</f>
        <v>0</v>
      </c>
      <c r="I27" s="78"/>
    </row>
    <row r="28" spans="1:9" s="14" customFormat="1" ht="12.95" customHeight="1" x14ac:dyDescent="0.25">
      <c r="A28" s="58" t="s">
        <v>2</v>
      </c>
      <c r="B28" s="70"/>
      <c r="C28" s="77" t="s">
        <v>91</v>
      </c>
      <c r="D28" s="13">
        <v>0</v>
      </c>
      <c r="E28" s="15" t="s">
        <v>2</v>
      </c>
      <c r="F28" s="15" t="s">
        <v>2</v>
      </c>
      <c r="G28" s="13"/>
    </row>
    <row r="29" spans="1:9" s="14" customFormat="1" ht="12.95" customHeight="1" x14ac:dyDescent="0.25">
      <c r="A29" s="57">
        <v>10</v>
      </c>
      <c r="B29" s="71">
        <v>460600023</v>
      </c>
      <c r="C29" s="66" t="s">
        <v>35</v>
      </c>
      <c r="D29" s="13">
        <v>0</v>
      </c>
      <c r="E29" s="11">
        <v>6</v>
      </c>
      <c r="F29" s="12" t="s">
        <v>31</v>
      </c>
      <c r="G29" s="13">
        <f>D29*E29</f>
        <v>0</v>
      </c>
    </row>
    <row r="30" spans="1:9" s="14" customFormat="1" ht="12.95" customHeight="1" x14ac:dyDescent="0.25">
      <c r="A30" s="57"/>
      <c r="B30" s="71"/>
      <c r="C30" s="77" t="s">
        <v>113</v>
      </c>
      <c r="D30" s="13"/>
      <c r="E30" s="11"/>
      <c r="F30" s="12"/>
      <c r="G30" s="13"/>
    </row>
    <row r="31" spans="1:9" s="14" customFormat="1" ht="12.95" customHeight="1" x14ac:dyDescent="0.25">
      <c r="A31" s="57"/>
      <c r="B31" s="71"/>
      <c r="C31" s="66" t="s">
        <v>114</v>
      </c>
      <c r="D31" s="13"/>
      <c r="E31" s="11"/>
      <c r="F31" s="12"/>
      <c r="G31" s="13"/>
    </row>
    <row r="32" spans="1:9" s="14" customFormat="1" ht="12.95" customHeight="1" x14ac:dyDescent="0.25">
      <c r="A32" s="57"/>
      <c r="B32" s="71"/>
      <c r="C32" s="66"/>
      <c r="D32" s="13"/>
      <c r="E32" s="11"/>
      <c r="F32" s="12"/>
    </row>
    <row r="33" spans="1:10" s="14" customFormat="1" ht="12.95" customHeight="1" x14ac:dyDescent="0.25">
      <c r="A33" s="59"/>
      <c r="B33" s="59"/>
      <c r="C33" s="113" t="s">
        <v>54</v>
      </c>
      <c r="D33" s="113"/>
      <c r="E33" s="113"/>
      <c r="F33" s="113"/>
      <c r="G33" s="8">
        <f>SUM(G12:G32)</f>
        <v>0</v>
      </c>
      <c r="J33" s="81"/>
    </row>
    <row r="34" spans="1:10" s="14" customFormat="1" ht="12.95" customHeight="1" x14ac:dyDescent="0.25">
      <c r="A34" s="54"/>
      <c r="B34" s="54"/>
      <c r="C34"/>
      <c r="D34"/>
      <c r="E34"/>
      <c r="F34"/>
      <c r="G34"/>
    </row>
    <row r="35" spans="1:10" s="14" customFormat="1" ht="12.95" customHeight="1" x14ac:dyDescent="0.25">
      <c r="A35" s="54"/>
      <c r="B35" s="54"/>
      <c r="C35"/>
      <c r="D35"/>
      <c r="E35"/>
      <c r="F35"/>
      <c r="G35"/>
    </row>
    <row r="36" spans="1:10" s="14" customFormat="1" ht="12.95" customHeight="1" x14ac:dyDescent="0.25">
      <c r="A36" s="54"/>
      <c r="B36" s="54"/>
      <c r="C36"/>
      <c r="D36"/>
      <c r="E36"/>
      <c r="F36"/>
      <c r="G36"/>
    </row>
    <row r="37" spans="1:10" s="14" customFormat="1" ht="12.95" customHeight="1" x14ac:dyDescent="0.25">
      <c r="A37" s="54"/>
      <c r="B37" s="54"/>
      <c r="C37"/>
      <c r="D37"/>
      <c r="E37"/>
      <c r="F37"/>
      <c r="G37"/>
    </row>
    <row r="38" spans="1:10" s="14" customFormat="1" ht="12.95" customHeight="1" x14ac:dyDescent="0.25">
      <c r="A38" s="54"/>
      <c r="B38" s="54"/>
      <c r="C38"/>
      <c r="D38"/>
      <c r="E38"/>
      <c r="F38"/>
      <c r="G38"/>
    </row>
    <row r="39" spans="1:10" ht="12.95" customHeight="1" x14ac:dyDescent="0.25">
      <c r="A39" s="107" t="s">
        <v>36</v>
      </c>
      <c r="B39" s="107"/>
      <c r="C39" s="114"/>
      <c r="D39" s="114"/>
      <c r="E39" s="114"/>
      <c r="F39" s="114"/>
      <c r="G39" s="114"/>
    </row>
    <row r="40" spans="1:10" s="14" customFormat="1" ht="12.95" customHeight="1" x14ac:dyDescent="0.25">
      <c r="A40" s="61"/>
      <c r="B40" s="61"/>
      <c r="C40" s="10"/>
      <c r="D40" s="10"/>
      <c r="E40" s="10"/>
      <c r="F40" s="10"/>
      <c r="G40" s="10"/>
    </row>
    <row r="41" spans="1:10" s="14" customFormat="1" ht="12.95" customHeight="1" x14ac:dyDescent="0.2">
      <c r="A41" s="57">
        <v>1</v>
      </c>
      <c r="B41" s="68" t="s">
        <v>79</v>
      </c>
      <c r="C41" s="66" t="s">
        <v>94</v>
      </c>
      <c r="D41" s="13">
        <v>0</v>
      </c>
      <c r="E41" s="11">
        <v>162</v>
      </c>
      <c r="F41" s="12" t="s">
        <v>32</v>
      </c>
      <c r="G41" s="13">
        <f t="shared" ref="G41:G53" si="0">D41*E41</f>
        <v>0</v>
      </c>
      <c r="I41" s="78"/>
    </row>
    <row r="42" spans="1:10" s="14" customFormat="1" ht="12.95" customHeight="1" x14ac:dyDescent="0.2">
      <c r="A42" s="57">
        <v>2</v>
      </c>
      <c r="B42" s="68" t="s">
        <v>83</v>
      </c>
      <c r="C42" s="68" t="s">
        <v>81</v>
      </c>
      <c r="D42" s="13">
        <v>0</v>
      </c>
      <c r="E42" s="11">
        <v>37</v>
      </c>
      <c r="F42" s="12" t="s">
        <v>32</v>
      </c>
      <c r="G42" s="13">
        <f t="shared" si="0"/>
        <v>0</v>
      </c>
    </row>
    <row r="43" spans="1:10" s="14" customFormat="1" ht="12.95" customHeight="1" x14ac:dyDescent="0.2">
      <c r="A43" s="57">
        <v>3</v>
      </c>
      <c r="B43" s="68"/>
      <c r="C43" s="68" t="s">
        <v>96</v>
      </c>
      <c r="D43" s="13">
        <v>0</v>
      </c>
      <c r="E43" s="11">
        <v>15</v>
      </c>
      <c r="F43" s="12" t="s">
        <v>32</v>
      </c>
      <c r="G43" s="13">
        <f t="shared" si="0"/>
        <v>0</v>
      </c>
      <c r="H43" s="11"/>
    </row>
    <row r="44" spans="1:10" ht="12.95" customHeight="1" x14ac:dyDescent="0.25">
      <c r="A44" s="57">
        <v>4</v>
      </c>
      <c r="B44" s="68" t="s">
        <v>80</v>
      </c>
      <c r="C44" s="66" t="s">
        <v>97</v>
      </c>
      <c r="D44" s="13">
        <v>0</v>
      </c>
      <c r="E44" s="11">
        <v>60</v>
      </c>
      <c r="F44" s="12" t="s">
        <v>29</v>
      </c>
      <c r="G44" s="13">
        <f t="shared" si="0"/>
        <v>0</v>
      </c>
      <c r="I44" s="14"/>
      <c r="J44" s="14"/>
    </row>
    <row r="45" spans="1:10" ht="12.95" customHeight="1" x14ac:dyDescent="0.25">
      <c r="A45" s="57">
        <v>5</v>
      </c>
      <c r="B45" s="68" t="s">
        <v>85</v>
      </c>
      <c r="C45" s="68" t="s">
        <v>108</v>
      </c>
      <c r="D45" s="13">
        <v>0</v>
      </c>
      <c r="E45" s="11">
        <v>48</v>
      </c>
      <c r="F45" s="12" t="s">
        <v>29</v>
      </c>
      <c r="G45" s="13">
        <f>D45*E45</f>
        <v>0</v>
      </c>
      <c r="I45" s="14"/>
      <c r="J45" s="14"/>
    </row>
    <row r="46" spans="1:10" ht="12.95" customHeight="1" thickBot="1" x14ac:dyDescent="0.3">
      <c r="A46" s="57">
        <v>6</v>
      </c>
      <c r="B46" s="68" t="s">
        <v>85</v>
      </c>
      <c r="C46" s="68" t="s">
        <v>84</v>
      </c>
      <c r="D46" s="13">
        <v>0</v>
      </c>
      <c r="E46" s="11">
        <v>54</v>
      </c>
      <c r="F46" s="12" t="s">
        <v>29</v>
      </c>
      <c r="G46" s="13">
        <f t="shared" si="0"/>
        <v>0</v>
      </c>
      <c r="I46" s="14"/>
      <c r="J46" s="14"/>
    </row>
    <row r="47" spans="1:10" ht="12.95" customHeight="1" thickBot="1" x14ac:dyDescent="0.3">
      <c r="A47" s="57">
        <v>7</v>
      </c>
      <c r="B47" s="72" t="s">
        <v>86</v>
      </c>
      <c r="C47" s="72" t="s">
        <v>87</v>
      </c>
      <c r="D47" s="13">
        <v>0</v>
      </c>
      <c r="E47" s="11">
        <v>7</v>
      </c>
      <c r="F47" s="12" t="s">
        <v>29</v>
      </c>
      <c r="G47" s="13">
        <f t="shared" si="0"/>
        <v>0</v>
      </c>
      <c r="I47" s="14"/>
      <c r="J47" s="14"/>
    </row>
    <row r="48" spans="1:10" s="14" customFormat="1" ht="12.95" customHeight="1" x14ac:dyDescent="0.2">
      <c r="A48" s="57">
        <v>8</v>
      </c>
      <c r="B48" s="68" t="s">
        <v>77</v>
      </c>
      <c r="C48" s="66" t="s">
        <v>100</v>
      </c>
      <c r="D48" s="13">
        <v>0</v>
      </c>
      <c r="E48" s="11">
        <v>7</v>
      </c>
      <c r="F48" s="12" t="s">
        <v>29</v>
      </c>
      <c r="G48" s="13">
        <f t="shared" si="0"/>
        <v>0</v>
      </c>
    </row>
    <row r="49" spans="1:10" s="14" customFormat="1" ht="12.95" customHeight="1" x14ac:dyDescent="0.2">
      <c r="A49" s="57">
        <v>9</v>
      </c>
      <c r="B49" s="68"/>
      <c r="C49" s="66" t="s">
        <v>109</v>
      </c>
      <c r="D49" s="13">
        <v>0</v>
      </c>
      <c r="E49" s="11">
        <v>7</v>
      </c>
      <c r="F49" s="12" t="s">
        <v>29</v>
      </c>
      <c r="G49" s="13">
        <f t="shared" si="0"/>
        <v>0</v>
      </c>
    </row>
    <row r="50" spans="1:10" s="14" customFormat="1" ht="12.95" customHeight="1" x14ac:dyDescent="0.2">
      <c r="A50" s="57">
        <v>10</v>
      </c>
      <c r="B50" s="68" t="s">
        <v>78</v>
      </c>
      <c r="C50" s="66" t="s">
        <v>37</v>
      </c>
      <c r="D50" s="13">
        <v>0</v>
      </c>
      <c r="E50" s="11">
        <v>7</v>
      </c>
      <c r="F50" s="12" t="s">
        <v>29</v>
      </c>
      <c r="G50" s="13">
        <f t="shared" si="0"/>
        <v>0</v>
      </c>
    </row>
    <row r="51" spans="1:10" s="14" customFormat="1" ht="12.95" customHeight="1" x14ac:dyDescent="0.25">
      <c r="A51" s="57">
        <v>11</v>
      </c>
      <c r="B51" s="57"/>
      <c r="C51" s="66" t="s">
        <v>38</v>
      </c>
      <c r="D51" s="13">
        <v>0</v>
      </c>
      <c r="E51" s="11">
        <v>148</v>
      </c>
      <c r="F51" s="12" t="s">
        <v>32</v>
      </c>
      <c r="G51" s="13">
        <f t="shared" si="0"/>
        <v>0</v>
      </c>
      <c r="I51" s="78"/>
    </row>
    <row r="52" spans="1:10" s="14" customFormat="1" ht="12.95" customHeight="1" x14ac:dyDescent="0.25">
      <c r="A52" s="57">
        <v>12</v>
      </c>
      <c r="B52" s="57"/>
      <c r="C52" s="66" t="s">
        <v>39</v>
      </c>
      <c r="D52" s="13">
        <v>0</v>
      </c>
      <c r="E52" s="11">
        <v>14</v>
      </c>
      <c r="F52" s="12" t="s">
        <v>32</v>
      </c>
      <c r="G52" s="13">
        <f t="shared" si="0"/>
        <v>0</v>
      </c>
      <c r="I52" s="78"/>
    </row>
    <row r="53" spans="1:10" s="14" customFormat="1" ht="36.75" customHeight="1" x14ac:dyDescent="0.25">
      <c r="A53" s="57">
        <v>13</v>
      </c>
      <c r="B53" s="57"/>
      <c r="C53" s="66" t="s">
        <v>70</v>
      </c>
      <c r="D53" s="13">
        <v>0</v>
      </c>
      <c r="E53" s="11">
        <v>1</v>
      </c>
      <c r="F53" s="12" t="s">
        <v>29</v>
      </c>
      <c r="G53" s="13">
        <f t="shared" si="0"/>
        <v>0</v>
      </c>
    </row>
    <row r="54" spans="1:10" s="14" customFormat="1" ht="36.75" customHeight="1" x14ac:dyDescent="0.25">
      <c r="A54" s="90">
        <v>14</v>
      </c>
      <c r="B54" s="58"/>
      <c r="C54" s="67" t="s">
        <v>116</v>
      </c>
      <c r="D54" s="13">
        <v>0</v>
      </c>
      <c r="E54" s="11">
        <v>1</v>
      </c>
      <c r="F54" s="12" t="s">
        <v>29</v>
      </c>
      <c r="G54" s="13">
        <f>D54*E54</f>
        <v>0</v>
      </c>
    </row>
    <row r="55" spans="1:10" s="14" customFormat="1" ht="12.95" customHeight="1" x14ac:dyDescent="0.25">
      <c r="A55" s="91">
        <v>15</v>
      </c>
      <c r="C55" s="66" t="s">
        <v>115</v>
      </c>
      <c r="D55" s="13">
        <v>0</v>
      </c>
      <c r="E55" s="11">
        <v>3.4000000000000002E-2</v>
      </c>
      <c r="F55" s="12" t="s">
        <v>28</v>
      </c>
      <c r="G55" s="13">
        <f>D55*E55</f>
        <v>0</v>
      </c>
    </row>
    <row r="56" spans="1:10" x14ac:dyDescent="0.25">
      <c r="A56" s="91">
        <v>16</v>
      </c>
      <c r="C56" s="86" t="s">
        <v>118</v>
      </c>
      <c r="D56" s="13">
        <v>0</v>
      </c>
      <c r="E56" s="87">
        <v>1</v>
      </c>
      <c r="F56" s="87"/>
      <c r="G56" s="87">
        <f>D56*E56</f>
        <v>0</v>
      </c>
      <c r="J56" s="14"/>
    </row>
    <row r="57" spans="1:10" x14ac:dyDescent="0.25">
      <c r="A57" s="89">
        <v>17</v>
      </c>
      <c r="B57" s="88"/>
      <c r="C57" s="86" t="s">
        <v>119</v>
      </c>
      <c r="D57" s="13">
        <v>0</v>
      </c>
      <c r="E57" s="87">
        <v>1</v>
      </c>
      <c r="F57" s="87"/>
      <c r="G57" s="87">
        <f>D57*E57</f>
        <v>0</v>
      </c>
      <c r="J57" s="14"/>
    </row>
    <row r="58" spans="1:10" x14ac:dyDescent="0.25">
      <c r="D58" s="85"/>
      <c r="J58" s="14"/>
    </row>
    <row r="59" spans="1:10" x14ac:dyDescent="0.25">
      <c r="D59" s="85"/>
      <c r="J59" s="14"/>
    </row>
    <row r="60" spans="1:10" x14ac:dyDescent="0.25">
      <c r="D60" s="85"/>
      <c r="J60" s="14"/>
    </row>
    <row r="61" spans="1:10" s="14" customFormat="1" ht="12.95" customHeight="1" x14ac:dyDescent="0.25">
      <c r="A61" s="60"/>
      <c r="B61" s="60"/>
      <c r="C61" s="113" t="s">
        <v>55</v>
      </c>
      <c r="D61" s="113"/>
      <c r="E61" s="113"/>
      <c r="F61" s="113"/>
      <c r="G61" s="8">
        <f>SUM(G41:G57)</f>
        <v>0</v>
      </c>
    </row>
    <row r="62" spans="1:10" s="14" customFormat="1" ht="12.95" customHeight="1" x14ac:dyDescent="0.25">
      <c r="A62" s="54"/>
      <c r="B62" s="54"/>
      <c r="C62"/>
      <c r="D62"/>
      <c r="E62"/>
      <c r="F62"/>
      <c r="G62"/>
    </row>
    <row r="63" spans="1:10" s="14" customFormat="1" ht="12.95" customHeight="1" x14ac:dyDescent="0.25">
      <c r="A63" s="54"/>
      <c r="B63" s="54"/>
      <c r="C63"/>
      <c r="D63"/>
      <c r="E63"/>
      <c r="F63"/>
      <c r="G63"/>
    </row>
    <row r="64" spans="1:10" s="14" customFormat="1" ht="12.95" customHeight="1" x14ac:dyDescent="0.25">
      <c r="A64" s="54"/>
      <c r="B64" s="54"/>
      <c r="C64"/>
      <c r="D64"/>
      <c r="E64"/>
      <c r="F64"/>
      <c r="G64"/>
    </row>
    <row r="65" spans="1:9" s="14" customFormat="1" ht="12.95" customHeight="1" x14ac:dyDescent="0.25">
      <c r="A65" s="54"/>
      <c r="B65" s="54"/>
      <c r="C65"/>
      <c r="D65"/>
      <c r="E65"/>
      <c r="F65"/>
      <c r="G65"/>
    </row>
    <row r="66" spans="1:9" s="14" customFormat="1" ht="12.95" customHeight="1" x14ac:dyDescent="0.25">
      <c r="A66" s="54"/>
      <c r="B66" s="54"/>
      <c r="C66"/>
      <c r="D66"/>
      <c r="E66"/>
      <c r="F66"/>
      <c r="G66"/>
    </row>
    <row r="67" spans="1:9" s="14" customFormat="1" ht="12.95" customHeight="1" x14ac:dyDescent="0.25">
      <c r="A67" s="116" t="s">
        <v>40</v>
      </c>
      <c r="B67" s="116"/>
      <c r="C67" s="114"/>
      <c r="D67" s="114"/>
      <c r="E67" s="114"/>
      <c r="F67" s="114"/>
      <c r="G67" s="114"/>
    </row>
    <row r="68" spans="1:9" s="14" customFormat="1" ht="12.95" customHeight="1" x14ac:dyDescent="0.25">
      <c r="A68" s="54"/>
      <c r="B68" s="54"/>
      <c r="C68"/>
      <c r="D68"/>
      <c r="E68"/>
      <c r="F68"/>
      <c r="G68"/>
    </row>
    <row r="69" spans="1:9" s="14" customFormat="1" ht="12.95" customHeight="1" x14ac:dyDescent="0.25">
      <c r="A69" s="56" t="s">
        <v>22</v>
      </c>
      <c r="B69" s="56"/>
      <c r="C69" s="5" t="s">
        <v>11</v>
      </c>
      <c r="D69" s="4" t="s">
        <v>23</v>
      </c>
      <c r="E69" s="4" t="s">
        <v>24</v>
      </c>
      <c r="F69" s="5" t="s">
        <v>25</v>
      </c>
      <c r="G69" s="4" t="s">
        <v>26</v>
      </c>
    </row>
    <row r="70" spans="1:9" s="14" customFormat="1" ht="24" customHeight="1" x14ac:dyDescent="0.25">
      <c r="A70" s="57">
        <v>1</v>
      </c>
      <c r="B70" s="57"/>
      <c r="C70" s="12" t="s">
        <v>41</v>
      </c>
      <c r="D70" s="13">
        <v>0</v>
      </c>
      <c r="E70" s="11">
        <v>1</v>
      </c>
      <c r="F70" s="12" t="s">
        <v>29</v>
      </c>
      <c r="G70" s="13">
        <f t="shared" ref="G70:G75" si="1">D70*E70</f>
        <v>0</v>
      </c>
    </row>
    <row r="71" spans="1:9" ht="12.95" customHeight="1" x14ac:dyDescent="0.25">
      <c r="A71" s="57">
        <v>2</v>
      </c>
      <c r="B71" s="57"/>
      <c r="C71" s="12" t="s">
        <v>42</v>
      </c>
      <c r="D71" s="13">
        <v>0</v>
      </c>
      <c r="E71" s="11">
        <v>1</v>
      </c>
      <c r="F71" s="12" t="s">
        <v>29</v>
      </c>
      <c r="G71" s="13">
        <f t="shared" si="1"/>
        <v>0</v>
      </c>
      <c r="I71" s="79"/>
    </row>
    <row r="72" spans="1:9" ht="15" customHeight="1" x14ac:dyDescent="0.25">
      <c r="A72" s="57">
        <v>3</v>
      </c>
      <c r="B72" s="57"/>
      <c r="C72" s="12" t="s">
        <v>43</v>
      </c>
      <c r="D72" s="13">
        <v>0</v>
      </c>
      <c r="E72" s="11">
        <v>150</v>
      </c>
      <c r="F72" s="12" t="s">
        <v>32</v>
      </c>
      <c r="G72" s="13">
        <f t="shared" si="1"/>
        <v>0</v>
      </c>
      <c r="I72" s="65"/>
    </row>
    <row r="73" spans="1:9" ht="12.95" customHeight="1" x14ac:dyDescent="0.25">
      <c r="A73" s="57">
        <v>4</v>
      </c>
      <c r="B73" s="57"/>
      <c r="C73" s="12" t="s">
        <v>44</v>
      </c>
      <c r="D73" s="13">
        <v>0</v>
      </c>
      <c r="E73" s="11">
        <v>6</v>
      </c>
      <c r="F73" s="12" t="s">
        <v>29</v>
      </c>
      <c r="G73" s="13">
        <f t="shared" si="1"/>
        <v>0</v>
      </c>
    </row>
    <row r="74" spans="1:9" ht="14.25" customHeight="1" x14ac:dyDescent="0.25">
      <c r="A74" s="57">
        <v>5</v>
      </c>
      <c r="B74" s="57"/>
      <c r="C74" s="12" t="s">
        <v>45</v>
      </c>
      <c r="D74" s="13">
        <v>0</v>
      </c>
      <c r="E74" s="11">
        <v>1</v>
      </c>
      <c r="F74" s="12" t="s">
        <v>29</v>
      </c>
      <c r="G74" s="13">
        <f t="shared" si="1"/>
        <v>0</v>
      </c>
    </row>
    <row r="75" spans="1:9" ht="14.25" customHeight="1" x14ac:dyDescent="0.25">
      <c r="A75" s="57">
        <v>6</v>
      </c>
      <c r="B75" s="57"/>
      <c r="C75" s="12" t="s">
        <v>73</v>
      </c>
      <c r="D75" s="13">
        <v>0</v>
      </c>
      <c r="E75" s="11">
        <v>8</v>
      </c>
      <c r="F75" s="12" t="s">
        <v>74</v>
      </c>
      <c r="G75" s="13">
        <f t="shared" si="1"/>
        <v>0</v>
      </c>
    </row>
    <row r="76" spans="1:9" ht="15" customHeight="1" x14ac:dyDescent="0.25">
      <c r="A76" s="60"/>
      <c r="B76" s="60"/>
      <c r="C76" s="113" t="s">
        <v>56</v>
      </c>
      <c r="D76" s="113"/>
      <c r="E76" s="113"/>
      <c r="F76" s="113"/>
      <c r="G76" s="8">
        <f>SUM(G70:G74)</f>
        <v>0</v>
      </c>
    </row>
    <row r="77" spans="1:9" ht="17.100000000000001" customHeight="1" x14ac:dyDescent="0.25">
      <c r="A77" s="62"/>
      <c r="B77" s="62"/>
      <c r="C77" s="14"/>
      <c r="D77" s="14"/>
      <c r="E77" s="14"/>
      <c r="F77" s="14"/>
      <c r="G77" s="14"/>
    </row>
    <row r="78" spans="1:9" s="14" customFormat="1" ht="12.95" customHeight="1" x14ac:dyDescent="0.25">
      <c r="A78" s="62"/>
      <c r="B78" s="62"/>
    </row>
    <row r="79" spans="1:9" s="14" customFormat="1" ht="12.95" customHeight="1" x14ac:dyDescent="0.25">
      <c r="A79" s="62"/>
      <c r="B79" s="62"/>
    </row>
    <row r="80" spans="1:9" s="14" customFormat="1" ht="12.95" customHeight="1" x14ac:dyDescent="0.25">
      <c r="A80" s="54"/>
      <c r="B80" s="54"/>
      <c r="C80"/>
      <c r="D80"/>
      <c r="E80"/>
      <c r="F80"/>
      <c r="G80"/>
    </row>
    <row r="81" spans="1:10" s="14" customFormat="1" ht="12.95" customHeight="1" x14ac:dyDescent="0.25">
      <c r="A81" s="54"/>
      <c r="B81" s="54"/>
      <c r="C81"/>
      <c r="D81"/>
      <c r="E81"/>
      <c r="F81"/>
      <c r="G81"/>
    </row>
    <row r="82" spans="1:10" s="14" customFormat="1" ht="12.95" customHeight="1" x14ac:dyDescent="0.25">
      <c r="A82" s="116" t="s">
        <v>46</v>
      </c>
      <c r="B82" s="116"/>
      <c r="C82" s="114"/>
      <c r="D82" s="114"/>
      <c r="E82" s="114"/>
      <c r="F82" s="114"/>
      <c r="G82" s="114"/>
    </row>
    <row r="83" spans="1:10" s="14" customFormat="1" ht="12.95" customHeight="1" x14ac:dyDescent="0.25">
      <c r="A83" s="54"/>
      <c r="B83" s="54"/>
      <c r="C83"/>
      <c r="D83"/>
      <c r="E83"/>
      <c r="F83"/>
      <c r="G83"/>
    </row>
    <row r="84" spans="1:10" s="14" customFormat="1" ht="12.95" customHeight="1" thickBot="1" x14ac:dyDescent="0.3">
      <c r="A84" s="63" t="s">
        <v>22</v>
      </c>
      <c r="B84" s="63"/>
      <c r="C84" s="7" t="s">
        <v>11</v>
      </c>
      <c r="D84" s="6" t="s">
        <v>23</v>
      </c>
      <c r="E84" s="6" t="s">
        <v>24</v>
      </c>
      <c r="F84" s="7" t="s">
        <v>25</v>
      </c>
      <c r="G84" s="6" t="s">
        <v>26</v>
      </c>
    </row>
    <row r="85" spans="1:10" s="14" customFormat="1" ht="12.95" customHeight="1" thickBot="1" x14ac:dyDescent="0.3">
      <c r="A85" s="76">
        <v>1</v>
      </c>
      <c r="B85" s="75">
        <v>925</v>
      </c>
      <c r="C85" s="74" t="s">
        <v>88</v>
      </c>
      <c r="D85" s="13">
        <v>0</v>
      </c>
      <c r="E85" s="13">
        <v>7</v>
      </c>
      <c r="F85" s="12" t="s">
        <v>32</v>
      </c>
      <c r="G85" s="13">
        <f>D85*E85</f>
        <v>0</v>
      </c>
      <c r="I85" s="78"/>
      <c r="J85"/>
    </row>
    <row r="86" spans="1:10" s="14" customFormat="1" ht="12.95" customHeight="1" x14ac:dyDescent="0.25">
      <c r="A86" s="57">
        <v>1</v>
      </c>
      <c r="B86" s="73">
        <v>1403</v>
      </c>
      <c r="C86" s="66" t="s">
        <v>47</v>
      </c>
      <c r="D86" s="13">
        <v>0</v>
      </c>
      <c r="E86" s="13">
        <v>148</v>
      </c>
      <c r="F86" s="12" t="s">
        <v>32</v>
      </c>
      <c r="G86" s="13">
        <f>D86*E86</f>
        <v>0</v>
      </c>
      <c r="I86" s="78"/>
      <c r="J86"/>
    </row>
    <row r="87" spans="1:10" ht="12.95" customHeight="1" x14ac:dyDescent="0.25">
      <c r="A87" s="57" t="s">
        <v>2</v>
      </c>
      <c r="B87" s="57"/>
      <c r="C87" s="67"/>
      <c r="D87" s="12" t="s">
        <v>2</v>
      </c>
      <c r="E87" s="12" t="s">
        <v>2</v>
      </c>
      <c r="F87" s="12" t="s">
        <v>2</v>
      </c>
      <c r="G87" s="13"/>
    </row>
    <row r="88" spans="1:10" s="14" customFormat="1" ht="12.95" customHeight="1" x14ac:dyDescent="0.25">
      <c r="A88" s="57">
        <v>2</v>
      </c>
      <c r="B88" s="73">
        <v>1404</v>
      </c>
      <c r="C88" s="66" t="s">
        <v>48</v>
      </c>
      <c r="D88" s="13">
        <v>0</v>
      </c>
      <c r="E88" s="13">
        <v>14</v>
      </c>
      <c r="F88" s="12" t="s">
        <v>32</v>
      </c>
      <c r="G88" s="13">
        <f>D88*E88</f>
        <v>0</v>
      </c>
      <c r="I88" s="78"/>
      <c r="J88"/>
    </row>
    <row r="89" spans="1:10" s="14" customFormat="1" ht="12.95" customHeight="1" x14ac:dyDescent="0.25">
      <c r="A89" s="57" t="s">
        <v>2</v>
      </c>
      <c r="B89" s="57"/>
      <c r="C89" s="67" t="s">
        <v>110</v>
      </c>
      <c r="D89" s="12" t="s">
        <v>2</v>
      </c>
      <c r="E89" s="13"/>
      <c r="F89" s="12" t="s">
        <v>2</v>
      </c>
      <c r="G89" s="13"/>
      <c r="J89"/>
    </row>
    <row r="90" spans="1:10" ht="13.5" customHeight="1" x14ac:dyDescent="0.25">
      <c r="A90" s="57">
        <v>3</v>
      </c>
      <c r="B90" s="73">
        <v>1430</v>
      </c>
      <c r="C90" s="66" t="s">
        <v>49</v>
      </c>
      <c r="D90" s="13">
        <v>0</v>
      </c>
      <c r="E90" s="13">
        <v>10</v>
      </c>
      <c r="F90" s="12" t="s">
        <v>29</v>
      </c>
      <c r="G90" s="13">
        <f t="shared" ref="G90:G102" si="2">D90*E90</f>
        <v>0</v>
      </c>
      <c r="I90" s="79"/>
    </row>
    <row r="91" spans="1:10" ht="14.25" customHeight="1" x14ac:dyDescent="0.25">
      <c r="A91" s="57">
        <v>4</v>
      </c>
      <c r="B91" s="73">
        <v>1431</v>
      </c>
      <c r="C91" s="66" t="s">
        <v>50</v>
      </c>
      <c r="D91" s="13">
        <v>0</v>
      </c>
      <c r="E91" s="13">
        <v>14</v>
      </c>
      <c r="F91" s="12" t="s">
        <v>29</v>
      </c>
      <c r="G91" s="13">
        <f t="shared" si="2"/>
        <v>0</v>
      </c>
      <c r="I91" s="79"/>
    </row>
    <row r="92" spans="1:10" ht="31.5" customHeight="1" x14ac:dyDescent="0.25">
      <c r="A92" s="57">
        <v>5</v>
      </c>
      <c r="B92" s="73">
        <v>1594</v>
      </c>
      <c r="C92" s="66" t="s">
        <v>51</v>
      </c>
      <c r="D92" s="13">
        <v>0</v>
      </c>
      <c r="E92" s="13">
        <v>7</v>
      </c>
      <c r="F92" s="12" t="s">
        <v>29</v>
      </c>
      <c r="G92" s="13">
        <f t="shared" si="2"/>
        <v>0</v>
      </c>
      <c r="I92" s="79"/>
    </row>
    <row r="93" spans="1:10" ht="16.5" customHeight="1" x14ac:dyDescent="0.25">
      <c r="A93" s="57">
        <v>6</v>
      </c>
      <c r="B93" s="73">
        <v>2134</v>
      </c>
      <c r="C93" s="66" t="s">
        <v>95</v>
      </c>
      <c r="D93" s="13">
        <v>0</v>
      </c>
      <c r="E93" s="13">
        <v>162</v>
      </c>
      <c r="F93" s="12" t="s">
        <v>32</v>
      </c>
      <c r="G93" s="13">
        <f t="shared" si="2"/>
        <v>0</v>
      </c>
    </row>
    <row r="94" spans="1:10" s="14" customFormat="1" ht="12.95" customHeight="1" x14ac:dyDescent="0.25">
      <c r="A94" s="57" t="s">
        <v>2</v>
      </c>
      <c r="B94" s="73">
        <v>2985</v>
      </c>
      <c r="C94" s="66" t="s">
        <v>82</v>
      </c>
      <c r="D94" s="13">
        <v>0</v>
      </c>
      <c r="E94" s="13">
        <v>45</v>
      </c>
      <c r="F94" s="12" t="s">
        <v>32</v>
      </c>
      <c r="G94" s="13">
        <f t="shared" si="2"/>
        <v>0</v>
      </c>
      <c r="J94"/>
    </row>
    <row r="95" spans="1:10" s="14" customFormat="1" ht="12.95" customHeight="1" x14ac:dyDescent="0.25">
      <c r="A95" s="57" t="s">
        <v>2</v>
      </c>
      <c r="B95" s="73">
        <v>2985</v>
      </c>
      <c r="C95" s="66" t="s">
        <v>98</v>
      </c>
      <c r="D95" s="13">
        <v>0</v>
      </c>
      <c r="E95" s="13">
        <v>15</v>
      </c>
      <c r="F95" s="12" t="s">
        <v>32</v>
      </c>
      <c r="G95" s="13">
        <f>D95*E95</f>
        <v>0</v>
      </c>
      <c r="J95"/>
    </row>
    <row r="96" spans="1:10" s="14" customFormat="1" ht="12.95" customHeight="1" x14ac:dyDescent="0.25">
      <c r="A96" s="57"/>
      <c r="B96" s="73"/>
      <c r="C96" s="66" t="s">
        <v>111</v>
      </c>
      <c r="D96" s="13">
        <v>0</v>
      </c>
      <c r="E96" s="13">
        <v>5</v>
      </c>
      <c r="F96" s="12"/>
      <c r="G96" s="13">
        <f>D96*E96</f>
        <v>0</v>
      </c>
      <c r="J96"/>
    </row>
    <row r="97" spans="1:11" s="14" customFormat="1" ht="12.95" customHeight="1" x14ac:dyDescent="0.25">
      <c r="A97" s="57"/>
      <c r="B97" s="57"/>
      <c r="C97" s="66" t="s">
        <v>92</v>
      </c>
      <c r="D97" s="13">
        <v>0</v>
      </c>
      <c r="E97" s="13">
        <v>2</v>
      </c>
      <c r="F97" s="12" t="s">
        <v>29</v>
      </c>
      <c r="G97" s="13">
        <f>D97*E97</f>
        <v>0</v>
      </c>
      <c r="J97"/>
    </row>
    <row r="98" spans="1:11" s="14" customFormat="1" ht="12.95" customHeight="1" x14ac:dyDescent="0.25">
      <c r="A98" s="57"/>
      <c r="B98" s="57"/>
      <c r="C98" s="66" t="s">
        <v>120</v>
      </c>
      <c r="D98" s="13">
        <v>0</v>
      </c>
      <c r="E98" s="13">
        <v>5</v>
      </c>
      <c r="F98" s="12" t="s">
        <v>29</v>
      </c>
      <c r="G98" s="13">
        <f>D98*E98</f>
        <v>0</v>
      </c>
      <c r="J98"/>
    </row>
    <row r="99" spans="1:11" s="14" customFormat="1" ht="25.5" customHeight="1" x14ac:dyDescent="0.25">
      <c r="A99" s="57"/>
      <c r="B99" s="57"/>
      <c r="C99" s="66" t="s">
        <v>121</v>
      </c>
      <c r="D99" s="13">
        <v>0</v>
      </c>
      <c r="E99" s="13">
        <v>2</v>
      </c>
      <c r="F99" s="12" t="s">
        <v>29</v>
      </c>
      <c r="G99" s="13">
        <f t="shared" si="2"/>
        <v>0</v>
      </c>
      <c r="J99"/>
      <c r="K99" s="80"/>
    </row>
    <row r="100" spans="1:11" s="14" customFormat="1" ht="24" customHeight="1" x14ac:dyDescent="0.25">
      <c r="A100" s="57"/>
      <c r="B100" s="57"/>
      <c r="C100" s="66" t="s">
        <v>71</v>
      </c>
      <c r="D100" s="13">
        <v>0</v>
      </c>
      <c r="E100" s="13">
        <v>7</v>
      </c>
      <c r="F100" s="12" t="s">
        <v>29</v>
      </c>
      <c r="G100" s="13">
        <f t="shared" si="2"/>
        <v>0</v>
      </c>
      <c r="I100" s="78"/>
      <c r="J100"/>
    </row>
    <row r="101" spans="1:11" s="14" customFormat="1" ht="12.95" customHeight="1" x14ac:dyDescent="0.25">
      <c r="A101" s="57"/>
      <c r="B101" s="73">
        <v>48121</v>
      </c>
      <c r="C101" s="66" t="s">
        <v>72</v>
      </c>
      <c r="D101" s="13">
        <v>0</v>
      </c>
      <c r="E101" s="13">
        <v>7</v>
      </c>
      <c r="F101" s="12" t="s">
        <v>29</v>
      </c>
      <c r="G101" s="13">
        <f t="shared" si="2"/>
        <v>0</v>
      </c>
      <c r="J101"/>
    </row>
    <row r="102" spans="1:11" s="14" customFormat="1" ht="12.95" customHeight="1" x14ac:dyDescent="0.25">
      <c r="A102" s="57">
        <v>7</v>
      </c>
      <c r="B102" s="73">
        <v>90001</v>
      </c>
      <c r="C102" s="66" t="s">
        <v>52</v>
      </c>
      <c r="D102" s="13">
        <v>0</v>
      </c>
      <c r="E102" s="13">
        <v>150</v>
      </c>
      <c r="F102" s="12" t="s">
        <v>32</v>
      </c>
      <c r="G102" s="13">
        <f t="shared" si="2"/>
        <v>0</v>
      </c>
      <c r="J102"/>
    </row>
    <row r="103" spans="1:11" s="14" customFormat="1" ht="12.95" customHeight="1" x14ac:dyDescent="0.25">
      <c r="A103" s="57">
        <v>8</v>
      </c>
      <c r="B103" s="73">
        <v>90020</v>
      </c>
      <c r="C103" s="66" t="s">
        <v>53</v>
      </c>
      <c r="D103" s="13">
        <v>0</v>
      </c>
      <c r="E103" s="13">
        <v>150</v>
      </c>
      <c r="F103" s="12" t="s">
        <v>32</v>
      </c>
      <c r="G103" s="13">
        <f>D103*E103</f>
        <v>0</v>
      </c>
      <c r="J103"/>
    </row>
    <row r="104" spans="1:11" x14ac:dyDescent="0.25">
      <c r="C104" s="66" t="s">
        <v>99</v>
      </c>
      <c r="D104" s="13">
        <v>0</v>
      </c>
      <c r="E104" s="13">
        <v>2.5</v>
      </c>
      <c r="F104" s="12" t="s">
        <v>32</v>
      </c>
      <c r="G104" s="13">
        <f>D104*E104</f>
        <v>0</v>
      </c>
      <c r="I104" s="79"/>
    </row>
    <row r="105" spans="1:11" s="14" customFormat="1" ht="12.95" customHeight="1" x14ac:dyDescent="0.25">
      <c r="A105" s="57" t="s">
        <v>2</v>
      </c>
      <c r="B105" s="57"/>
      <c r="C105" s="67" t="s">
        <v>117</v>
      </c>
      <c r="D105" s="13">
        <v>0</v>
      </c>
      <c r="E105" s="13">
        <v>1</v>
      </c>
      <c r="F105" s="12" t="s">
        <v>29</v>
      </c>
      <c r="G105" s="13">
        <f>D105*E105</f>
        <v>0</v>
      </c>
      <c r="J105"/>
    </row>
    <row r="106" spans="1:11" s="14" customFormat="1" ht="12.95" customHeight="1" x14ac:dyDescent="0.25">
      <c r="A106" s="57"/>
      <c r="B106" s="57"/>
      <c r="C106" s="67" t="s">
        <v>122</v>
      </c>
      <c r="D106" s="13">
        <v>0</v>
      </c>
      <c r="E106" s="13">
        <v>1</v>
      </c>
      <c r="F106" s="12" t="s">
        <v>29</v>
      </c>
      <c r="G106" s="13">
        <f>D106*E106</f>
        <v>0</v>
      </c>
      <c r="J106" s="85"/>
    </row>
    <row r="107" spans="1:11" s="14" customFormat="1" ht="12.95" customHeight="1" x14ac:dyDescent="0.25">
      <c r="A107" s="57"/>
      <c r="B107" s="57"/>
      <c r="C107" s="67" t="s">
        <v>123</v>
      </c>
      <c r="D107" s="13">
        <v>0</v>
      </c>
      <c r="E107" s="13">
        <v>1</v>
      </c>
      <c r="F107" s="12"/>
      <c r="G107" s="13">
        <f>D107*E107</f>
        <v>0</v>
      </c>
      <c r="J107" s="85"/>
    </row>
    <row r="108" spans="1:11" s="14" customFormat="1" ht="12.95" customHeight="1" x14ac:dyDescent="0.25">
      <c r="A108" s="57"/>
      <c r="B108" s="57"/>
      <c r="C108" s="67"/>
      <c r="D108" s="12"/>
      <c r="E108" s="13"/>
      <c r="F108" s="12"/>
      <c r="G108" s="13"/>
      <c r="J108" s="85"/>
    </row>
    <row r="109" spans="1:11" s="14" customFormat="1" ht="12.95" customHeight="1" x14ac:dyDescent="0.25">
      <c r="A109" s="60"/>
      <c r="B109" s="60"/>
      <c r="C109" s="113" t="s">
        <v>57</v>
      </c>
      <c r="D109" s="113"/>
      <c r="E109" s="113"/>
      <c r="F109" s="113"/>
      <c r="G109" s="8">
        <f>SUM(G85:G107)</f>
        <v>0</v>
      </c>
    </row>
    <row r="110" spans="1:11" s="14" customFormat="1" ht="12.95" customHeight="1" x14ac:dyDescent="0.25">
      <c r="A110" s="57"/>
      <c r="B110" s="57"/>
      <c r="C110" s="12"/>
      <c r="D110" s="13"/>
      <c r="E110" s="13"/>
      <c r="F110" s="12"/>
      <c r="G110" s="13"/>
    </row>
    <row r="111" spans="1:11" s="14" customFormat="1" ht="12.95" customHeight="1" x14ac:dyDescent="0.25">
      <c r="A111" s="57"/>
      <c r="B111" s="57"/>
      <c r="C111" s="12" t="s">
        <v>58</v>
      </c>
      <c r="D111" s="13">
        <f>G86+G88+G93+G102+G103</f>
        <v>0</v>
      </c>
      <c r="E111" s="13">
        <v>5</v>
      </c>
      <c r="F111" s="17" t="s">
        <v>59</v>
      </c>
      <c r="G111" s="13">
        <f>D111*E111/100</f>
        <v>0</v>
      </c>
    </row>
    <row r="112" spans="1:11" s="14" customFormat="1" ht="12.95" customHeight="1" x14ac:dyDescent="0.25">
      <c r="A112" s="60"/>
      <c r="B112" s="60"/>
      <c r="C112" s="113" t="s">
        <v>60</v>
      </c>
      <c r="D112" s="113"/>
      <c r="E112" s="113"/>
      <c r="F112" s="113"/>
      <c r="G112" s="8">
        <f>SUM(G109:G111)</f>
        <v>0</v>
      </c>
      <c r="I112" s="78"/>
    </row>
    <row r="113" spans="1:10" s="14" customFormat="1" ht="12.95" customHeight="1" x14ac:dyDescent="0.25">
      <c r="A113" s="57"/>
      <c r="B113" s="57"/>
      <c r="C113" s="12"/>
      <c r="D113" s="13"/>
      <c r="E113" s="13"/>
      <c r="F113" s="12"/>
      <c r="G113" s="13"/>
    </row>
    <row r="114" spans="1:10" s="14" customFormat="1" ht="12.95" customHeight="1" x14ac:dyDescent="0.25">
      <c r="A114" s="57"/>
      <c r="B114" s="57"/>
      <c r="C114" s="12"/>
      <c r="D114" s="13"/>
      <c r="E114" s="13"/>
      <c r="F114" s="12"/>
      <c r="G114" s="13"/>
    </row>
    <row r="115" spans="1:10" s="14" customFormat="1" ht="12.95" customHeight="1" x14ac:dyDescent="0.25">
      <c r="A115" s="54"/>
      <c r="B115" s="54"/>
      <c r="C115"/>
      <c r="D115"/>
      <c r="E115"/>
      <c r="F115"/>
      <c r="G115"/>
    </row>
    <row r="116" spans="1:10" s="14" customFormat="1" ht="12.95" customHeight="1" x14ac:dyDescent="0.25">
      <c r="A116" s="54"/>
      <c r="B116" s="54"/>
      <c r="C116"/>
      <c r="D116"/>
      <c r="E116"/>
      <c r="F116"/>
      <c r="G116"/>
    </row>
    <row r="117" spans="1:10" s="14" customFormat="1" ht="36" customHeight="1" x14ac:dyDescent="0.25">
      <c r="A117" s="54"/>
      <c r="B117" s="54"/>
      <c r="C117"/>
      <c r="D117"/>
      <c r="E117"/>
      <c r="F117"/>
      <c r="G117" s="84">
        <f>G112+G76+G61+G33</f>
        <v>0</v>
      </c>
      <c r="H117" s="92" t="s">
        <v>124</v>
      </c>
      <c r="J117" s="82"/>
    </row>
    <row r="118" spans="1:10" s="14" customFormat="1" ht="36" customHeight="1" x14ac:dyDescent="0.25">
      <c r="A118" s="54"/>
      <c r="B118" s="54"/>
      <c r="C118"/>
      <c r="D118"/>
      <c r="E118"/>
      <c r="F118"/>
      <c r="G118"/>
    </row>
    <row r="119" spans="1:10" s="14" customFormat="1" ht="36" customHeight="1" x14ac:dyDescent="0.25">
      <c r="A119" s="54"/>
      <c r="B119" s="54"/>
      <c r="C119"/>
      <c r="D119"/>
      <c r="E119"/>
      <c r="F119"/>
      <c r="G119"/>
    </row>
    <row r="120" spans="1:10" s="14" customFormat="1" ht="36" customHeight="1" x14ac:dyDescent="0.25">
      <c r="A120" s="54"/>
      <c r="B120" s="54"/>
      <c r="C120"/>
      <c r="D120"/>
      <c r="E120"/>
      <c r="F120"/>
      <c r="G120"/>
    </row>
    <row r="121" spans="1:10" s="14" customFormat="1" ht="36" customHeight="1" x14ac:dyDescent="0.25">
      <c r="A121" s="54"/>
      <c r="B121" s="54"/>
      <c r="C121"/>
      <c r="D121"/>
      <c r="E121"/>
      <c r="F121"/>
      <c r="G121"/>
    </row>
    <row r="122" spans="1:10" s="14" customFormat="1" ht="24" customHeight="1" x14ac:dyDescent="0.25">
      <c r="A122" s="54"/>
      <c r="B122" s="54"/>
      <c r="C122"/>
      <c r="D122"/>
      <c r="E122"/>
      <c r="F122"/>
      <c r="G122"/>
    </row>
    <row r="123" spans="1:10" s="14" customFormat="1" ht="24" customHeight="1" x14ac:dyDescent="0.25">
      <c r="A123" s="54"/>
      <c r="B123" s="54"/>
      <c r="C123"/>
      <c r="D123"/>
      <c r="E123"/>
      <c r="F123"/>
      <c r="G123"/>
    </row>
    <row r="124" spans="1:10" s="14" customFormat="1" ht="24" customHeight="1" x14ac:dyDescent="0.25">
      <c r="A124" s="54"/>
      <c r="B124" s="54"/>
      <c r="C124"/>
      <c r="D124"/>
      <c r="E124"/>
      <c r="F124"/>
      <c r="G124"/>
    </row>
    <row r="125" spans="1:10" s="14" customFormat="1" ht="24" customHeight="1" x14ac:dyDescent="0.25">
      <c r="A125" s="54"/>
      <c r="B125" s="54"/>
      <c r="C125"/>
      <c r="D125"/>
      <c r="E125"/>
      <c r="F125"/>
      <c r="G125"/>
    </row>
    <row r="126" spans="1:10" s="14" customFormat="1" ht="24" customHeight="1" x14ac:dyDescent="0.25">
      <c r="A126" s="54"/>
      <c r="B126" s="54"/>
      <c r="C126"/>
      <c r="D126"/>
      <c r="E126"/>
      <c r="F126"/>
      <c r="G126"/>
    </row>
    <row r="127" spans="1:10" s="14" customFormat="1" ht="24" customHeight="1" x14ac:dyDescent="0.25">
      <c r="A127" s="54"/>
      <c r="B127" s="54"/>
      <c r="C127"/>
      <c r="D127"/>
      <c r="E127"/>
      <c r="F127"/>
      <c r="G127"/>
    </row>
    <row r="128" spans="1:10" s="14" customFormat="1" ht="24" customHeight="1" x14ac:dyDescent="0.25">
      <c r="A128" s="54"/>
      <c r="B128" s="54"/>
      <c r="C128"/>
      <c r="D128"/>
      <c r="E128"/>
      <c r="F128"/>
      <c r="G128"/>
    </row>
    <row r="129" spans="1:7" s="14" customFormat="1" ht="24" customHeight="1" x14ac:dyDescent="0.25">
      <c r="A129" s="54"/>
      <c r="B129" s="54"/>
      <c r="C129"/>
      <c r="D129"/>
      <c r="E129"/>
      <c r="F129"/>
      <c r="G129"/>
    </row>
    <row r="130" spans="1:7" s="14" customFormat="1" ht="24" customHeight="1" x14ac:dyDescent="0.25">
      <c r="A130" s="54"/>
      <c r="B130" s="54"/>
      <c r="C130"/>
      <c r="D130"/>
      <c r="E130"/>
      <c r="F130"/>
      <c r="G130"/>
    </row>
    <row r="131" spans="1:7" s="14" customFormat="1" ht="24" customHeight="1" x14ac:dyDescent="0.25">
      <c r="A131" s="54"/>
      <c r="B131" s="54"/>
      <c r="C131"/>
      <c r="D131"/>
      <c r="E131"/>
      <c r="F131"/>
      <c r="G131"/>
    </row>
    <row r="132" spans="1:7" s="14" customFormat="1" ht="24" customHeight="1" x14ac:dyDescent="0.25">
      <c r="A132" s="54"/>
      <c r="B132" s="54"/>
      <c r="C132"/>
      <c r="D132"/>
      <c r="E132"/>
      <c r="F132"/>
      <c r="G132"/>
    </row>
    <row r="133" spans="1:7" s="14" customFormat="1" ht="24" customHeight="1" x14ac:dyDescent="0.25">
      <c r="A133" s="54"/>
      <c r="B133" s="54"/>
      <c r="C133"/>
      <c r="D133"/>
      <c r="E133"/>
      <c r="F133"/>
      <c r="G133"/>
    </row>
    <row r="134" spans="1:7" s="14" customFormat="1" ht="36" customHeight="1" x14ac:dyDescent="0.25">
      <c r="A134" s="54"/>
      <c r="B134" s="54"/>
      <c r="C134"/>
      <c r="D134"/>
      <c r="E134"/>
      <c r="F134"/>
      <c r="G134"/>
    </row>
    <row r="135" spans="1:7" s="14" customFormat="1" ht="12.95" customHeight="1" x14ac:dyDescent="0.25">
      <c r="A135" s="54"/>
      <c r="B135" s="54"/>
      <c r="C135"/>
      <c r="D135"/>
      <c r="E135"/>
      <c r="F135"/>
      <c r="G135"/>
    </row>
    <row r="136" spans="1:7" s="14" customFormat="1" ht="12.95" customHeight="1" x14ac:dyDescent="0.25">
      <c r="A136" s="54"/>
      <c r="B136" s="54"/>
      <c r="C136"/>
      <c r="D136"/>
      <c r="E136"/>
      <c r="F136"/>
      <c r="G136"/>
    </row>
    <row r="137" spans="1:7" s="14" customFormat="1" ht="12.95" customHeight="1" x14ac:dyDescent="0.25">
      <c r="A137" s="54"/>
      <c r="B137" s="54"/>
      <c r="C137"/>
      <c r="D137"/>
      <c r="E137"/>
      <c r="F137"/>
      <c r="G137"/>
    </row>
    <row r="138" spans="1:7" s="14" customFormat="1" ht="12.95" customHeight="1" x14ac:dyDescent="0.25">
      <c r="A138" s="54"/>
      <c r="B138" s="54"/>
      <c r="C138"/>
      <c r="D138"/>
      <c r="E138"/>
      <c r="F138"/>
      <c r="G138"/>
    </row>
    <row r="139" spans="1:7" s="14" customFormat="1" ht="12.95" customHeight="1" x14ac:dyDescent="0.25">
      <c r="A139" s="54"/>
      <c r="B139" s="54"/>
      <c r="C139"/>
      <c r="D139"/>
      <c r="E139"/>
      <c r="F139"/>
      <c r="G139"/>
    </row>
    <row r="140" spans="1:7" s="14" customFormat="1" ht="12.95" customHeight="1" x14ac:dyDescent="0.25">
      <c r="A140" s="54"/>
      <c r="B140" s="54"/>
      <c r="C140"/>
      <c r="D140"/>
      <c r="E140"/>
      <c r="F140"/>
      <c r="G140"/>
    </row>
    <row r="141" spans="1:7" s="14" customFormat="1" ht="12.95" customHeight="1" x14ac:dyDescent="0.25">
      <c r="A141" s="54"/>
      <c r="B141" s="54"/>
      <c r="C141"/>
      <c r="D141"/>
      <c r="E141"/>
      <c r="F141"/>
      <c r="G141"/>
    </row>
    <row r="142" spans="1:7" ht="12.95" customHeight="1" x14ac:dyDescent="0.25"/>
    <row r="143" spans="1:7" s="14" customFormat="1" ht="12.95" customHeight="1" x14ac:dyDescent="0.25">
      <c r="A143" s="54"/>
      <c r="B143" s="54"/>
      <c r="C143"/>
      <c r="D143"/>
      <c r="E143"/>
      <c r="F143"/>
      <c r="G143"/>
    </row>
    <row r="144" spans="1:7" s="14" customFormat="1" ht="12.95" customHeight="1" x14ac:dyDescent="0.25">
      <c r="A144" s="54"/>
      <c r="B144" s="54"/>
      <c r="C144"/>
      <c r="D144"/>
      <c r="E144"/>
      <c r="F144"/>
      <c r="G144"/>
    </row>
    <row r="145" spans="1:7" ht="12.95" customHeight="1" x14ac:dyDescent="0.25"/>
    <row r="146" spans="1:7" s="14" customFormat="1" ht="12.95" customHeight="1" x14ac:dyDescent="0.25">
      <c r="A146" s="54"/>
      <c r="B146" s="54"/>
      <c r="C146"/>
      <c r="D146"/>
      <c r="E146"/>
      <c r="F146"/>
      <c r="G146"/>
    </row>
    <row r="147" spans="1:7" s="14" customFormat="1" ht="12.95" customHeight="1" x14ac:dyDescent="0.25">
      <c r="A147" s="54"/>
      <c r="B147" s="54"/>
      <c r="C147"/>
      <c r="D147"/>
      <c r="E147"/>
      <c r="F147"/>
      <c r="G147"/>
    </row>
  </sheetData>
  <mergeCells count="13">
    <mergeCell ref="C61:F61"/>
    <mergeCell ref="C76:F76"/>
    <mergeCell ref="C109:F109"/>
    <mergeCell ref="C112:F112"/>
    <mergeCell ref="A82:G82"/>
    <mergeCell ref="A67:G67"/>
    <mergeCell ref="A1:G1"/>
    <mergeCell ref="A3:G3"/>
    <mergeCell ref="A2:G2"/>
    <mergeCell ref="C33:F33"/>
    <mergeCell ref="A39:G39"/>
    <mergeCell ref="A6:G6"/>
    <mergeCell ref="A9:G9"/>
  </mergeCells>
  <phoneticPr fontId="26" type="noConversion"/>
  <pageMargins left="0.23622047244094491" right="0.23622047244094491" top="0.74803149606299213" bottom="0.74803149606299213" header="0.31496062992125984" footer="0.31496062992125984"/>
  <pageSetup paperSize="9" scale="120" fitToHeight="0" orientation="landscape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Titulní list rozpočtu</vt:lpstr>
      <vt:lpstr>Rekapitulace</vt:lpstr>
      <vt:lpstr>Položky všech ceníků</vt:lpstr>
      <vt:lpstr>'Položky všech ceníků'!Názvy_tisku</vt:lpstr>
      <vt:lpstr>'Titulní list rozpočtu'!Názvy_tisku</vt:lpstr>
      <vt:lpstr>'Položky všech ceníků'!Oblast_tisku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Jirásek</dc:creator>
  <cp:lastModifiedBy>Evik06</cp:lastModifiedBy>
  <cp:lastPrinted>2024-06-13T21:27:51Z</cp:lastPrinted>
  <dcterms:created xsi:type="dcterms:W3CDTF">2020-03-26T14:21:08Z</dcterms:created>
  <dcterms:modified xsi:type="dcterms:W3CDTF">2024-06-13T21:28:08Z</dcterms:modified>
</cp:coreProperties>
</file>